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30" windowWidth="28575" windowHeight="11355" activeTab="1"/>
  </bookViews>
  <sheets>
    <sheet name="ТАБЛИЦА 1 (структура)" sheetId="2" r:id="rId1"/>
    <sheet name="ТАБЛИЦА 2 (ГРБС)" sheetId="8" r:id="rId2"/>
    <sheet name="Лист1" sheetId="6" r:id="rId3"/>
  </sheets>
  <definedNames>
    <definedName name="_xlnm.Print_Titles" localSheetId="1">'ТАБЛИЦА 2 (ГРБС)'!$A:$B,'ТАБЛИЦА 2 (ГРБС)'!$4:$5</definedName>
    <definedName name="_xlnm.Print_Area" localSheetId="0">'ТАБЛИЦА 1 (структура)'!$A$1:$N$62</definedName>
    <definedName name="_xlnm.Print_Area" localSheetId="1">'ТАБЛИЦА 2 (ГРБС)'!$A$3:$AH$58</definedName>
  </definedNames>
  <calcPr calcId="144525"/>
</workbook>
</file>

<file path=xl/calcChain.xml><?xml version="1.0" encoding="utf-8"?>
<calcChain xmlns="http://schemas.openxmlformats.org/spreadsheetml/2006/main">
  <c r="AH24" i="8" l="1"/>
  <c r="AG24" i="8"/>
  <c r="F24" i="8"/>
  <c r="E24" i="8"/>
  <c r="AF48" i="8" l="1"/>
  <c r="N48" i="8"/>
  <c r="N46" i="8"/>
  <c r="M48" i="8"/>
  <c r="D46" i="8"/>
  <c r="AE48" i="8"/>
  <c r="AE17" i="8"/>
  <c r="M32" i="2" l="1"/>
  <c r="M29" i="2"/>
  <c r="M30" i="2"/>
  <c r="K26" i="2"/>
  <c r="L26" i="2"/>
  <c r="M24" i="2"/>
  <c r="F50" i="2"/>
  <c r="C25" i="2"/>
  <c r="M33" i="2" l="1"/>
  <c r="J256" i="6" l="1"/>
  <c r="H256" i="6"/>
  <c r="F256" i="6"/>
  <c r="D256" i="6"/>
  <c r="A256" i="6"/>
  <c r="B256" i="6"/>
  <c r="B261" i="6" l="1"/>
  <c r="L17" i="2"/>
  <c r="L18" i="2"/>
  <c r="K18" i="2"/>
  <c r="K19" i="2"/>
  <c r="J24" i="2"/>
  <c r="AE28" i="8" l="1"/>
  <c r="Q28" i="8"/>
  <c r="M9" i="8"/>
  <c r="M56" i="2"/>
  <c r="M55" i="2"/>
  <c r="C21" i="2"/>
  <c r="C3" i="6" s="1"/>
  <c r="AF44" i="8" l="1"/>
  <c r="AE44" i="8"/>
  <c r="AE12" i="8"/>
  <c r="E44" i="8"/>
  <c r="C19" i="8"/>
  <c r="AF21" i="8"/>
  <c r="AE21" i="8"/>
  <c r="F22" i="8"/>
  <c r="E22" i="8"/>
  <c r="D21" i="2"/>
  <c r="F23" i="2"/>
  <c r="F14" i="2"/>
  <c r="C4" i="6"/>
  <c r="H21" i="2" l="1"/>
  <c r="B3" i="6" s="1"/>
  <c r="AF54" i="8"/>
  <c r="E39" i="8" l="1"/>
  <c r="F39" i="8"/>
  <c r="F42" i="2"/>
  <c r="J55" i="2"/>
  <c r="AF22" i="8" l="1"/>
  <c r="AE22" i="8"/>
  <c r="AE16" i="8"/>
  <c r="AF16" i="8"/>
  <c r="E59" i="2"/>
  <c r="E57" i="2"/>
  <c r="E54" i="2"/>
  <c r="E50" i="2"/>
  <c r="E48" i="2"/>
  <c r="E45" i="2"/>
  <c r="E38" i="2"/>
  <c r="E31" i="2"/>
  <c r="E25" i="2"/>
  <c r="E21" i="2"/>
  <c r="E10" i="2"/>
  <c r="D38" i="2"/>
  <c r="AG22" i="8" l="1"/>
  <c r="AH22" i="8"/>
  <c r="E8" i="2"/>
  <c r="AF52" i="8"/>
  <c r="AE52" i="8"/>
  <c r="G54" i="2" s="1"/>
  <c r="F52" i="8"/>
  <c r="E52" i="8"/>
  <c r="AF39" i="8"/>
  <c r="AF40" i="8"/>
  <c r="AF38" i="8"/>
  <c r="AE13" i="8"/>
  <c r="AE39" i="8"/>
  <c r="G41" i="2" s="1"/>
  <c r="AE40" i="8"/>
  <c r="AE38" i="8"/>
  <c r="AF31" i="8"/>
  <c r="AF32" i="8"/>
  <c r="M34" i="2" s="1"/>
  <c r="AF33" i="8"/>
  <c r="AF34" i="8"/>
  <c r="AF35" i="8"/>
  <c r="AF30" i="8"/>
  <c r="AE31" i="8"/>
  <c r="AE32" i="8"/>
  <c r="AE33" i="8"/>
  <c r="AE34" i="8"/>
  <c r="AE35" i="8"/>
  <c r="AE30" i="8"/>
  <c r="F35" i="8"/>
  <c r="E35" i="8"/>
  <c r="E33" i="8"/>
  <c r="F33" i="8"/>
  <c r="E30" i="8"/>
  <c r="F30" i="8"/>
  <c r="AF12" i="8"/>
  <c r="K14" i="2" s="1"/>
  <c r="C57" i="2"/>
  <c r="C10" i="6" s="1"/>
  <c r="Y38" i="8"/>
  <c r="B54" i="6"/>
  <c r="B55" i="6"/>
  <c r="B53" i="6"/>
  <c r="B26" i="6"/>
  <c r="B27" i="6"/>
  <c r="B28" i="6"/>
  <c r="B25" i="6"/>
  <c r="B19" i="6"/>
  <c r="B20" i="6"/>
  <c r="B18" i="6"/>
  <c r="D25" i="2"/>
  <c r="F56" i="2"/>
  <c r="N55" i="2"/>
  <c r="F55" i="2"/>
  <c r="D54" i="2"/>
  <c r="C54" i="2"/>
  <c r="H55" i="8"/>
  <c r="M58" i="2"/>
  <c r="AE54" i="8"/>
  <c r="AF26" i="8"/>
  <c r="M28" i="2" s="1"/>
  <c r="AF25" i="8"/>
  <c r="AE26" i="8"/>
  <c r="AE25" i="8"/>
  <c r="AF17" i="8"/>
  <c r="AE9" i="8"/>
  <c r="Z30" i="8"/>
  <c r="AB8" i="8"/>
  <c r="AB6" i="8" s="1"/>
  <c r="C112" i="6" s="1"/>
  <c r="AA8" i="8"/>
  <c r="AA6" i="8" s="1"/>
  <c r="D112" i="6" s="1"/>
  <c r="E112" i="6" s="1"/>
  <c r="F54" i="8"/>
  <c r="E54" i="8"/>
  <c r="F32" i="8"/>
  <c r="E32" i="8"/>
  <c r="F26" i="8"/>
  <c r="E26" i="8"/>
  <c r="F25" i="8"/>
  <c r="E25" i="8"/>
  <c r="Z52" i="8"/>
  <c r="Y52" i="8"/>
  <c r="AF51" i="8"/>
  <c r="AE51" i="8"/>
  <c r="Z51" i="8"/>
  <c r="Y51" i="8"/>
  <c r="X50" i="8"/>
  <c r="W50" i="8"/>
  <c r="T50" i="8"/>
  <c r="S50" i="8"/>
  <c r="P50" i="8"/>
  <c r="O50" i="8"/>
  <c r="L50" i="8"/>
  <c r="K50" i="8"/>
  <c r="H50" i="8"/>
  <c r="G50" i="8"/>
  <c r="D50" i="8"/>
  <c r="C50" i="8"/>
  <c r="Z17" i="8"/>
  <c r="Y17" i="8"/>
  <c r="N17" i="8"/>
  <c r="M17" i="8"/>
  <c r="S8" i="8"/>
  <c r="T8" i="8"/>
  <c r="S19" i="8"/>
  <c r="T19" i="8"/>
  <c r="S23" i="8"/>
  <c r="T23" i="8"/>
  <c r="S29" i="8"/>
  <c r="T29" i="8"/>
  <c r="S36" i="8"/>
  <c r="T36" i="8"/>
  <c r="U37" i="8"/>
  <c r="V37" i="8"/>
  <c r="U39" i="8"/>
  <c r="U40" i="8"/>
  <c r="V40" i="8"/>
  <c r="U41" i="8"/>
  <c r="V41" i="8"/>
  <c r="U42" i="8"/>
  <c r="V42" i="8"/>
  <c r="S43" i="8"/>
  <c r="T43" i="8"/>
  <c r="S46" i="8"/>
  <c r="T46" i="8"/>
  <c r="U49" i="8"/>
  <c r="V49" i="8"/>
  <c r="S53" i="8"/>
  <c r="T53" i="8"/>
  <c r="S55" i="8"/>
  <c r="T55" i="8"/>
  <c r="C10" i="2"/>
  <c r="C2" i="6" s="1"/>
  <c r="C31" i="2"/>
  <c r="C5" i="6" s="1"/>
  <c r="C38" i="2"/>
  <c r="C6" i="6" s="1"/>
  <c r="C45" i="2"/>
  <c r="C48" i="2"/>
  <c r="C50" i="2"/>
  <c r="C8" i="6" s="1"/>
  <c r="L46" i="2"/>
  <c r="K46" i="2"/>
  <c r="K39" i="2"/>
  <c r="L39" i="2"/>
  <c r="C59" i="2"/>
  <c r="C11" i="6" s="1"/>
  <c r="C91" i="6"/>
  <c r="B91" i="6"/>
  <c r="AF37" i="8"/>
  <c r="AE37" i="8"/>
  <c r="H41" i="2"/>
  <c r="AF9" i="8"/>
  <c r="N9" i="8"/>
  <c r="M27" i="2" l="1"/>
  <c r="AH25" i="8"/>
  <c r="C9" i="6"/>
  <c r="C12" i="6" s="1"/>
  <c r="AF50" i="8"/>
  <c r="U36" i="8"/>
  <c r="C8" i="2"/>
  <c r="J56" i="2"/>
  <c r="F50" i="8"/>
  <c r="N56" i="2"/>
  <c r="N14" i="2"/>
  <c r="L14" i="2"/>
  <c r="J14" i="2"/>
  <c r="B21" i="6"/>
  <c r="U19" i="8"/>
  <c r="H54" i="2"/>
  <c r="K56" i="2"/>
  <c r="U8" i="8"/>
  <c r="L56" i="2"/>
  <c r="Z50" i="8"/>
  <c r="AG52" i="8"/>
  <c r="U23" i="8"/>
  <c r="B56" i="6"/>
  <c r="B29" i="6"/>
  <c r="AG31" i="8"/>
  <c r="J34" i="2"/>
  <c r="C28" i="6"/>
  <c r="C18" i="6"/>
  <c r="C26" i="6"/>
  <c r="C19" i="6"/>
  <c r="C27" i="6"/>
  <c r="F54" i="2"/>
  <c r="L27" i="2"/>
  <c r="K27" i="2"/>
  <c r="J27" i="2"/>
  <c r="L34" i="2"/>
  <c r="K34" i="2"/>
  <c r="U55" i="8"/>
  <c r="U43" i="8"/>
  <c r="AH51" i="8"/>
  <c r="AH52" i="8"/>
  <c r="U53" i="8"/>
  <c r="U46" i="8"/>
  <c r="I50" i="8"/>
  <c r="AC6" i="8"/>
  <c r="V36" i="8"/>
  <c r="AC8" i="8"/>
  <c r="M50" i="8"/>
  <c r="U50" i="8"/>
  <c r="Y50" i="8"/>
  <c r="AG51" i="8"/>
  <c r="E50" i="8"/>
  <c r="Q50" i="8"/>
  <c r="AE50" i="8"/>
  <c r="U29" i="8"/>
  <c r="T6" i="8"/>
  <c r="S6" i="8"/>
  <c r="N9" i="2"/>
  <c r="N11" i="2"/>
  <c r="N19" i="2"/>
  <c r="N26" i="2"/>
  <c r="N27" i="2"/>
  <c r="N28" i="2"/>
  <c r="N33" i="2"/>
  <c r="N34" i="2"/>
  <c r="N35" i="2"/>
  <c r="N39" i="2"/>
  <c r="N40" i="2"/>
  <c r="N41" i="2"/>
  <c r="N44" i="2"/>
  <c r="N46" i="2"/>
  <c r="N47" i="2"/>
  <c r="N49" i="2"/>
  <c r="N52" i="2"/>
  <c r="N53" i="2"/>
  <c r="N58" i="2"/>
  <c r="F13" i="2"/>
  <c r="F15" i="2"/>
  <c r="F16" i="2"/>
  <c r="F17" i="2"/>
  <c r="F18" i="2"/>
  <c r="F19" i="2"/>
  <c r="F20" i="2"/>
  <c r="F12" i="2"/>
  <c r="F11" i="2"/>
  <c r="F24" i="2"/>
  <c r="F22" i="2"/>
  <c r="F29" i="2"/>
  <c r="F30" i="2"/>
  <c r="F28" i="2"/>
  <c r="F27" i="2"/>
  <c r="F26" i="2"/>
  <c r="L58" i="2"/>
  <c r="Z54" i="8"/>
  <c r="Y54" i="8"/>
  <c r="L33" i="2"/>
  <c r="Y32" i="8"/>
  <c r="AE27" i="8"/>
  <c r="G29" i="2" s="1"/>
  <c r="AE24" i="8"/>
  <c r="AF15" i="8"/>
  <c r="AE15" i="8"/>
  <c r="K8" i="8"/>
  <c r="J15" i="8"/>
  <c r="I15" i="8"/>
  <c r="J52" i="2"/>
  <c r="L40" i="2"/>
  <c r="L28" i="2"/>
  <c r="L19" i="2"/>
  <c r="L11" i="2"/>
  <c r="F46" i="2"/>
  <c r="F39" i="2"/>
  <c r="K11" i="2"/>
  <c r="K58" i="2"/>
  <c r="J58" i="2"/>
  <c r="J33" i="2"/>
  <c r="J28" i="2"/>
  <c r="F61" i="2"/>
  <c r="F62" i="2"/>
  <c r="F60" i="2"/>
  <c r="F58" i="2"/>
  <c r="F52" i="2"/>
  <c r="F53" i="2"/>
  <c r="F47" i="2"/>
  <c r="F40" i="2"/>
  <c r="F41" i="2"/>
  <c r="F43" i="2"/>
  <c r="F44" i="2"/>
  <c r="F33" i="2"/>
  <c r="F34" i="2"/>
  <c r="F35" i="2"/>
  <c r="F36" i="2"/>
  <c r="F37" i="2"/>
  <c r="F32" i="2"/>
  <c r="G57" i="2"/>
  <c r="G45" i="2"/>
  <c r="N54" i="2" l="1"/>
  <c r="B9" i="6"/>
  <c r="M54" i="2"/>
  <c r="AG50" i="8"/>
  <c r="J54" i="2"/>
  <c r="K54" i="2"/>
  <c r="L54" i="2"/>
  <c r="AH15" i="8"/>
  <c r="G25" i="2"/>
  <c r="AH50" i="8"/>
  <c r="U6" i="8"/>
  <c r="V6" i="8"/>
  <c r="AG15" i="8"/>
  <c r="AG54" i="8"/>
  <c r="F25" i="2"/>
  <c r="L52" i="2"/>
  <c r="F51" i="2"/>
  <c r="J11" i="2"/>
  <c r="AE53" i="8"/>
  <c r="AH54" i="8"/>
  <c r="J19" i="2"/>
  <c r="K52" i="2"/>
  <c r="K35" i="2"/>
  <c r="K33" i="2"/>
  <c r="K28" i="2"/>
  <c r="N17" i="2" l="1"/>
  <c r="AD14" i="8"/>
  <c r="AC14" i="8"/>
  <c r="AF20" i="8" l="1"/>
  <c r="AF28" i="8"/>
  <c r="J30" i="2" s="1"/>
  <c r="AF24" i="8"/>
  <c r="AF14" i="8"/>
  <c r="AE14" i="8"/>
  <c r="N22" i="2" l="1"/>
  <c r="C20" i="6"/>
  <c r="C21" i="6" s="1"/>
  <c r="N30" i="2"/>
  <c r="L30" i="2"/>
  <c r="K30" i="2"/>
  <c r="K16" i="2"/>
  <c r="N16" i="2"/>
  <c r="L16" i="2"/>
  <c r="J16" i="2"/>
  <c r="K22" i="2"/>
  <c r="AD8" i="8"/>
  <c r="K23" i="2" l="1"/>
  <c r="N23" i="2"/>
  <c r="AD6" i="8"/>
  <c r="M16" i="2"/>
  <c r="M19" i="2"/>
  <c r="AF58" i="8" l="1"/>
  <c r="AE58" i="8"/>
  <c r="J58" i="8"/>
  <c r="I58" i="8"/>
  <c r="AF57" i="8"/>
  <c r="AE57" i="8"/>
  <c r="J57" i="8"/>
  <c r="I57" i="8"/>
  <c r="AF56" i="8"/>
  <c r="AE56" i="8"/>
  <c r="J56" i="8"/>
  <c r="I56" i="8"/>
  <c r="X55" i="8"/>
  <c r="Y55" i="8" s="1"/>
  <c r="W55" i="8"/>
  <c r="P55" i="8"/>
  <c r="O55" i="8"/>
  <c r="L55" i="8"/>
  <c r="K55" i="8"/>
  <c r="G55" i="8"/>
  <c r="D55" i="8"/>
  <c r="C55" i="8"/>
  <c r="AF53" i="8"/>
  <c r="X53" i="8"/>
  <c r="W53" i="8"/>
  <c r="P53" i="8"/>
  <c r="O53" i="8"/>
  <c r="L53" i="8"/>
  <c r="K53" i="8"/>
  <c r="H53" i="8"/>
  <c r="G53" i="8"/>
  <c r="D53" i="8"/>
  <c r="C53" i="8"/>
  <c r="AF49" i="8"/>
  <c r="AE49" i="8"/>
  <c r="F48" i="8"/>
  <c r="E48" i="8"/>
  <c r="AF47" i="8"/>
  <c r="AE47" i="8"/>
  <c r="G50" i="2" s="1"/>
  <c r="F47" i="8"/>
  <c r="E47" i="8"/>
  <c r="X46" i="8"/>
  <c r="W46" i="8"/>
  <c r="P46" i="8"/>
  <c r="O46" i="8"/>
  <c r="L46" i="8"/>
  <c r="K46" i="8"/>
  <c r="H46" i="8"/>
  <c r="G46" i="8"/>
  <c r="C46" i="8"/>
  <c r="AE43" i="8"/>
  <c r="Z44" i="8"/>
  <c r="Y44" i="8"/>
  <c r="X43" i="8"/>
  <c r="W43" i="8"/>
  <c r="P43" i="8"/>
  <c r="O43" i="8"/>
  <c r="L43" i="8"/>
  <c r="K43" i="8"/>
  <c r="H43" i="8"/>
  <c r="G43" i="8"/>
  <c r="D43" i="8"/>
  <c r="C43" i="8"/>
  <c r="AF42" i="8"/>
  <c r="AE42" i="8"/>
  <c r="AF41" i="8"/>
  <c r="H43" i="2" s="1"/>
  <c r="AE41" i="8"/>
  <c r="G43" i="2" s="1"/>
  <c r="G38" i="2"/>
  <c r="F40" i="8"/>
  <c r="E40" i="8"/>
  <c r="Z38" i="8"/>
  <c r="AH37" i="8"/>
  <c r="Z37" i="8"/>
  <c r="Y37" i="8"/>
  <c r="X36" i="8"/>
  <c r="W36" i="8"/>
  <c r="P36" i="8"/>
  <c r="O36" i="8"/>
  <c r="L36" i="8"/>
  <c r="K36" i="8"/>
  <c r="H36" i="8"/>
  <c r="G36" i="8"/>
  <c r="D36" i="8"/>
  <c r="C36" i="8"/>
  <c r="Z35" i="8"/>
  <c r="Y35" i="8"/>
  <c r="Z34" i="8"/>
  <c r="Y34" i="8"/>
  <c r="Z33" i="8"/>
  <c r="Y33" i="8"/>
  <c r="AG32" i="8"/>
  <c r="AH31" i="8"/>
  <c r="Z31" i="8"/>
  <c r="Y31" i="8"/>
  <c r="F31" i="8"/>
  <c r="E31" i="8"/>
  <c r="Y30" i="8"/>
  <c r="X29" i="8"/>
  <c r="W29" i="8"/>
  <c r="P29" i="8"/>
  <c r="O29" i="8"/>
  <c r="L29" i="8"/>
  <c r="K29" i="8"/>
  <c r="H29" i="8"/>
  <c r="G29" i="8"/>
  <c r="D29" i="8"/>
  <c r="C29" i="8"/>
  <c r="AG28" i="8"/>
  <c r="F28" i="8"/>
  <c r="E28" i="8"/>
  <c r="AF27" i="8"/>
  <c r="H29" i="2" s="1"/>
  <c r="J27" i="8"/>
  <c r="I27" i="8"/>
  <c r="AG25" i="8"/>
  <c r="X23" i="8"/>
  <c r="W23" i="8"/>
  <c r="P23" i="8"/>
  <c r="O23" i="8"/>
  <c r="L23" i="8"/>
  <c r="K23" i="8"/>
  <c r="H23" i="8"/>
  <c r="G23" i="8"/>
  <c r="D23" i="8"/>
  <c r="C23" i="8"/>
  <c r="AE20" i="8"/>
  <c r="L23" i="2" s="1"/>
  <c r="F20" i="8"/>
  <c r="E20" i="8"/>
  <c r="X19" i="8"/>
  <c r="W19" i="8"/>
  <c r="P19" i="8"/>
  <c r="O19" i="8"/>
  <c r="L19" i="8"/>
  <c r="K19" i="8"/>
  <c r="H19" i="8"/>
  <c r="G19" i="8"/>
  <c r="D19" i="8"/>
  <c r="AF18" i="8"/>
  <c r="AE18" i="8"/>
  <c r="R18" i="8"/>
  <c r="Q18" i="8"/>
  <c r="R17" i="8"/>
  <c r="Q17" i="8"/>
  <c r="F17" i="8"/>
  <c r="E17" i="8"/>
  <c r="AH14" i="8"/>
  <c r="AG14" i="8"/>
  <c r="AF13" i="8"/>
  <c r="AH13" i="8" s="1"/>
  <c r="J13" i="8"/>
  <c r="I13" i="8"/>
  <c r="AF11" i="8"/>
  <c r="AE11" i="8"/>
  <c r="F11" i="8"/>
  <c r="E11" i="8"/>
  <c r="AF10" i="8"/>
  <c r="AE10" i="8"/>
  <c r="N10" i="8"/>
  <c r="M10" i="8"/>
  <c r="X8" i="8"/>
  <c r="W8" i="8"/>
  <c r="P8" i="8"/>
  <c r="O8" i="8"/>
  <c r="L8" i="8"/>
  <c r="H8" i="8"/>
  <c r="G8" i="8"/>
  <c r="D8" i="8"/>
  <c r="C8" i="8"/>
  <c r="C6" i="8" l="1"/>
  <c r="D108" i="6" s="1"/>
  <c r="G59" i="2"/>
  <c r="J29" i="2"/>
  <c r="F53" i="8"/>
  <c r="D6" i="8"/>
  <c r="C108" i="6" s="1"/>
  <c r="G10" i="2"/>
  <c r="K15" i="2"/>
  <c r="L15" i="2"/>
  <c r="J15" i="2"/>
  <c r="H6" i="8"/>
  <c r="C109" i="6" s="1"/>
  <c r="C53" i="6"/>
  <c r="N60" i="2"/>
  <c r="L60" i="2"/>
  <c r="J60" i="2"/>
  <c r="H59" i="2"/>
  <c r="B11" i="6" s="1"/>
  <c r="K60" i="2"/>
  <c r="M60" i="2"/>
  <c r="N61" i="2"/>
  <c r="C54" i="6"/>
  <c r="L61" i="2"/>
  <c r="J61" i="2"/>
  <c r="K61" i="2"/>
  <c r="C55" i="6"/>
  <c r="L62" i="2"/>
  <c r="J62" i="2"/>
  <c r="N62" i="2"/>
  <c r="K62" i="2"/>
  <c r="M62" i="2"/>
  <c r="J32" i="2"/>
  <c r="C25" i="6"/>
  <c r="C29" i="6" s="1"/>
  <c r="N29" i="2"/>
  <c r="AG20" i="8"/>
  <c r="H31" i="2"/>
  <c r="B5" i="6" s="1"/>
  <c r="L32" i="2"/>
  <c r="K32" i="2"/>
  <c r="N32" i="2"/>
  <c r="L42" i="2"/>
  <c r="N42" i="2"/>
  <c r="H38" i="2"/>
  <c r="B6" i="6" s="1"/>
  <c r="J42" i="2"/>
  <c r="K42" i="2"/>
  <c r="P6" i="8"/>
  <c r="C111" i="6" s="1"/>
  <c r="O6" i="8"/>
  <c r="D111" i="6" s="1"/>
  <c r="M53" i="8"/>
  <c r="J20" i="2"/>
  <c r="K20" i="2"/>
  <c r="N20" i="2"/>
  <c r="L20" i="2"/>
  <c r="J51" i="2"/>
  <c r="L51" i="2"/>
  <c r="K51" i="2"/>
  <c r="N51" i="2"/>
  <c r="W6" i="8"/>
  <c r="N18" i="2"/>
  <c r="N12" i="2"/>
  <c r="L12" i="2"/>
  <c r="K12" i="2"/>
  <c r="J12" i="2"/>
  <c r="N13" i="2"/>
  <c r="L13" i="2"/>
  <c r="K13" i="2"/>
  <c r="J13" i="2"/>
  <c r="N15" i="2"/>
  <c r="N24" i="2"/>
  <c r="L24" i="2"/>
  <c r="K24" i="2"/>
  <c r="M43" i="2"/>
  <c r="L43" i="2"/>
  <c r="N43" i="2"/>
  <c r="L6" i="8"/>
  <c r="C110" i="6" s="1"/>
  <c r="I19" i="8"/>
  <c r="K6" i="8"/>
  <c r="D110" i="6" s="1"/>
  <c r="Q53" i="8"/>
  <c r="L35" i="2"/>
  <c r="G31" i="2"/>
  <c r="J35" i="2"/>
  <c r="L36" i="2"/>
  <c r="N36" i="2"/>
  <c r="N37" i="2"/>
  <c r="L37" i="2"/>
  <c r="J37" i="2"/>
  <c r="K37" i="2"/>
  <c r="G6" i="8"/>
  <c r="D109" i="6" s="1"/>
  <c r="X6" i="8"/>
  <c r="Z8" i="8"/>
  <c r="E55" i="8"/>
  <c r="M43" i="8"/>
  <c r="M29" i="8"/>
  <c r="Q46" i="8"/>
  <c r="I53" i="8"/>
  <c r="M55" i="8"/>
  <c r="Q19" i="8"/>
  <c r="Q36" i="8"/>
  <c r="I43" i="8"/>
  <c r="Q43" i="8"/>
  <c r="Z53" i="8"/>
  <c r="AG58" i="8"/>
  <c r="AG47" i="8"/>
  <c r="Z43" i="8"/>
  <c r="AG45" i="8"/>
  <c r="E36" i="8"/>
  <c r="AH35" i="8"/>
  <c r="AE19" i="8"/>
  <c r="Z36" i="8"/>
  <c r="AG44" i="8"/>
  <c r="AH45" i="8"/>
  <c r="Y46" i="8"/>
  <c r="AG27" i="8"/>
  <c r="AH56" i="8"/>
  <c r="AH57" i="8"/>
  <c r="AH58" i="8"/>
  <c r="M19" i="8"/>
  <c r="Q29" i="8"/>
  <c r="AG30" i="8"/>
  <c r="AG33" i="8"/>
  <c r="I36" i="8"/>
  <c r="Y19" i="8"/>
  <c r="M23" i="8"/>
  <c r="M36" i="8"/>
  <c r="M46" i="8"/>
  <c r="Q55" i="8"/>
  <c r="Q8" i="8"/>
  <c r="AG10" i="8"/>
  <c r="AG11" i="8"/>
  <c r="Y43" i="8"/>
  <c r="AG18" i="8"/>
  <c r="M8" i="8"/>
  <c r="I29" i="8"/>
  <c r="E53" i="8"/>
  <c r="E19" i="8"/>
  <c r="J55" i="8"/>
  <c r="E46" i="8"/>
  <c r="AG49" i="8"/>
  <c r="F46" i="8"/>
  <c r="I46" i="8"/>
  <c r="AF46" i="8"/>
  <c r="AG48" i="8"/>
  <c r="E43" i="8"/>
  <c r="AF43" i="8"/>
  <c r="AH42" i="8"/>
  <c r="AH41" i="8"/>
  <c r="AH40" i="8"/>
  <c r="AE36" i="8"/>
  <c r="Z29" i="8"/>
  <c r="AH30" i="8"/>
  <c r="F29" i="8"/>
  <c r="Q23" i="8"/>
  <c r="AG26" i="8"/>
  <c r="Y8" i="8"/>
  <c r="R8" i="8"/>
  <c r="AH18" i="8"/>
  <c r="AH10" i="8"/>
  <c r="N8" i="8"/>
  <c r="J8" i="8"/>
  <c r="AE8" i="8"/>
  <c r="AH33" i="8"/>
  <c r="Y53" i="8"/>
  <c r="Y36" i="8"/>
  <c r="AG35" i="8"/>
  <c r="Y29" i="8"/>
  <c r="Y23" i="8"/>
  <c r="AF19" i="8"/>
  <c r="AG53" i="8"/>
  <c r="AH49" i="8"/>
  <c r="AG42" i="8"/>
  <c r="AG41" i="8"/>
  <c r="AG37" i="8"/>
  <c r="AE46" i="8"/>
  <c r="AH48" i="8"/>
  <c r="AG57" i="8"/>
  <c r="AG56" i="8"/>
  <c r="I55" i="8"/>
  <c r="AF29" i="8"/>
  <c r="I8" i="8"/>
  <c r="AG13" i="8"/>
  <c r="E29" i="8"/>
  <c r="AG40" i="8"/>
  <c r="F36" i="8"/>
  <c r="AH39" i="8"/>
  <c r="AF36" i="8"/>
  <c r="AF23" i="8"/>
  <c r="AH26" i="8"/>
  <c r="F23" i="8"/>
  <c r="AH28" i="8"/>
  <c r="F19" i="8"/>
  <c r="AH20" i="8"/>
  <c r="AH9" i="8"/>
  <c r="F8" i="8"/>
  <c r="AG17" i="8"/>
  <c r="AF8" i="8"/>
  <c r="E8" i="8"/>
  <c r="AG9" i="8"/>
  <c r="AH17" i="8"/>
  <c r="E23" i="8"/>
  <c r="I23" i="8"/>
  <c r="AE23" i="8"/>
  <c r="AH27" i="8"/>
  <c r="AE29" i="8"/>
  <c r="AH32" i="8"/>
  <c r="AG39" i="8"/>
  <c r="AH47" i="8"/>
  <c r="AF55" i="8"/>
  <c r="AH53" i="8"/>
  <c r="AH11" i="8"/>
  <c r="AE55" i="8"/>
  <c r="M61" i="2"/>
  <c r="E111" i="6" l="1"/>
  <c r="E110" i="6"/>
  <c r="E109" i="6"/>
  <c r="C113" i="6"/>
  <c r="E108" i="6"/>
  <c r="D113" i="6"/>
  <c r="AE59" i="8"/>
  <c r="AF59" i="8"/>
  <c r="AF6" i="8"/>
  <c r="AE6" i="8"/>
  <c r="H10" i="2"/>
  <c r="B2" i="6" s="1"/>
  <c r="AG19" i="8"/>
  <c r="C56" i="6"/>
  <c r="L59" i="2"/>
  <c r="L38" i="2"/>
  <c r="G21" i="2"/>
  <c r="G8" i="2" s="1"/>
  <c r="L22" i="2"/>
  <c r="J22" i="2"/>
  <c r="L31" i="2"/>
  <c r="AH55" i="8"/>
  <c r="AH46" i="8"/>
  <c r="AG46" i="8" s="1"/>
  <c r="AG43" i="8"/>
  <c r="AG36" i="8"/>
  <c r="Q6" i="8"/>
  <c r="AH19" i="8"/>
  <c r="N6" i="8"/>
  <c r="AH8" i="8"/>
  <c r="Y6" i="8"/>
  <c r="Z6" i="8"/>
  <c r="R6" i="8"/>
  <c r="AG23" i="8"/>
  <c r="M6" i="8"/>
  <c r="AG29" i="8"/>
  <c r="I6" i="8"/>
  <c r="J6" i="8"/>
  <c r="AH36" i="8"/>
  <c r="F6" i="8"/>
  <c r="E6" i="8"/>
  <c r="AG8" i="8"/>
  <c r="AH29" i="8"/>
  <c r="AG55" i="8"/>
  <c r="AH23" i="8"/>
  <c r="E113" i="6" l="1"/>
  <c r="L10" i="2"/>
  <c r="AF60" i="8"/>
  <c r="AE60" i="8"/>
  <c r="N10" i="2"/>
  <c r="AG6" i="8"/>
  <c r="AH6" i="8"/>
  <c r="J59" i="2"/>
  <c r="D59" i="2"/>
  <c r="N59" i="2"/>
  <c r="H57" i="2"/>
  <c r="D57" i="2"/>
  <c r="M52" i="2"/>
  <c r="M51" i="2"/>
  <c r="M57" i="2" l="1"/>
  <c r="B10" i="6"/>
  <c r="N57" i="2"/>
  <c r="J57" i="2"/>
  <c r="L57" i="2"/>
  <c r="K59" i="2"/>
  <c r="K57" i="2"/>
  <c r="F59" i="2"/>
  <c r="F57" i="2"/>
  <c r="M59" i="2"/>
  <c r="H50" i="2"/>
  <c r="B8" i="6" s="1"/>
  <c r="D50" i="2"/>
  <c r="L49" i="2"/>
  <c r="H48" i="2"/>
  <c r="F48" i="2"/>
  <c r="D48" i="2"/>
  <c r="H45" i="2"/>
  <c r="D45" i="2"/>
  <c r="M42" i="2"/>
  <c r="J38" i="2"/>
  <c r="M37" i="2"/>
  <c r="M36" i="2"/>
  <c r="M35" i="2"/>
  <c r="J31" i="2"/>
  <c r="D31" i="2"/>
  <c r="N31" i="2"/>
  <c r="H25" i="2"/>
  <c r="B4" i="6" s="1"/>
  <c r="M22" i="2"/>
  <c r="M20" i="2"/>
  <c r="M15" i="2"/>
  <c r="M13" i="2"/>
  <c r="M12" i="2"/>
  <c r="M11" i="2"/>
  <c r="J10" i="2"/>
  <c r="D10" i="2"/>
  <c r="H8" i="2" l="1"/>
  <c r="N50" i="2"/>
  <c r="N25" i="2"/>
  <c r="F10" i="2"/>
  <c r="D8" i="2"/>
  <c r="F8" i="2" s="1"/>
  <c r="N48" i="2"/>
  <c r="N21" i="2"/>
  <c r="L45" i="2"/>
  <c r="N45" i="2"/>
  <c r="J21" i="2"/>
  <c r="L21" i="2"/>
  <c r="J50" i="2"/>
  <c r="L50" i="2"/>
  <c r="J25" i="2"/>
  <c r="L25" i="2"/>
  <c r="K50" i="2"/>
  <c r="K45" i="2"/>
  <c r="K38" i="2"/>
  <c r="K31" i="2"/>
  <c r="K25" i="2"/>
  <c r="K21" i="2"/>
  <c r="K10" i="2"/>
  <c r="F45" i="2"/>
  <c r="F31" i="2"/>
  <c r="F21" i="2"/>
  <c r="F38" i="2"/>
  <c r="M21" i="2"/>
  <c r="M50" i="2"/>
  <c r="M10" i="2"/>
  <c r="M25" i="2"/>
  <c r="L48" i="2"/>
  <c r="M31" i="2"/>
  <c r="I23" i="2" l="1"/>
  <c r="I18" i="2"/>
  <c r="I14" i="2"/>
  <c r="I15" i="2"/>
  <c r="B12" i="6"/>
  <c r="I56" i="2"/>
  <c r="I55" i="2"/>
  <c r="I54" i="2"/>
  <c r="N38" i="2"/>
  <c r="L8" i="2"/>
  <c r="N8" i="2"/>
  <c r="J8" i="2"/>
  <c r="M38" i="2"/>
  <c r="M8" i="2"/>
  <c r="K8" i="2"/>
  <c r="I10" i="2"/>
  <c r="I17" i="2"/>
  <c r="I31" i="2"/>
  <c r="I45" i="2"/>
  <c r="I62" i="2"/>
  <c r="I61" i="2"/>
  <c r="I60" i="2"/>
  <c r="I52" i="2"/>
  <c r="I53" i="2"/>
  <c r="I51" i="2"/>
  <c r="I58" i="2"/>
  <c r="I57" i="2"/>
  <c r="I59" i="2"/>
  <c r="I43" i="2"/>
  <c r="I39" i="2"/>
  <c r="I35" i="2"/>
  <c r="I34" i="2"/>
  <c r="I28" i="2"/>
  <c r="I26" i="2"/>
  <c r="I20" i="2"/>
  <c r="I19" i="2"/>
  <c r="I16" i="2"/>
  <c r="I11" i="2"/>
  <c r="I47" i="2"/>
  <c r="I42" i="2"/>
  <c r="I33" i="2"/>
  <c r="I30" i="2"/>
  <c r="I24" i="2"/>
  <c r="I41" i="2"/>
  <c r="I38" i="2"/>
  <c r="I37" i="2"/>
  <c r="I32" i="2"/>
  <c r="I29" i="2"/>
  <c r="I27" i="2"/>
  <c r="I22" i="2"/>
  <c r="I21" i="2"/>
  <c r="I13" i="2"/>
  <c r="I49" i="2"/>
  <c r="I48" i="2"/>
  <c r="I46" i="2"/>
  <c r="I44" i="2"/>
  <c r="I40" i="2"/>
  <c r="I36" i="2"/>
  <c r="I12" i="2"/>
  <c r="I8" i="2"/>
  <c r="I50" i="2"/>
  <c r="I25" i="2"/>
</calcChain>
</file>

<file path=xl/sharedStrings.xml><?xml version="1.0" encoding="utf-8"?>
<sst xmlns="http://schemas.openxmlformats.org/spreadsheetml/2006/main" count="1323" uniqueCount="154">
  <si>
    <t>в том числе:</t>
  </si>
  <si>
    <t>Коммунальное хозяйство</t>
  </si>
  <si>
    <t>Культура</t>
  </si>
  <si>
    <t>Социальное обеспечение населения</t>
  </si>
  <si>
    <t>сумма</t>
  </si>
  <si>
    <t>Общегосударственные вопросы</t>
  </si>
  <si>
    <t>Национальная экономика</t>
  </si>
  <si>
    <t>Транспорт</t>
  </si>
  <si>
    <t>Другие вопросы в области национальной экономики</t>
  </si>
  <si>
    <t>Жилищно-коммунальное хозяйство</t>
  </si>
  <si>
    <t>Культура, кинематография</t>
  </si>
  <si>
    <t>Социальная политика</t>
  </si>
  <si>
    <t>Наименование показателя</t>
  </si>
  <si>
    <t>тыс. руб.</t>
  </si>
  <si>
    <t>ВСЕГО</t>
  </si>
  <si>
    <t>-</t>
  </si>
  <si>
    <t>Связь и информатика</t>
  </si>
  <si>
    <t>Дорожное хозяйство (дорожные фонды)</t>
  </si>
  <si>
    <t>Дотации на выравнивание бюджетной обеспеченности</t>
  </si>
  <si>
    <t>доля в сумме расходов, %</t>
  </si>
  <si>
    <t>Национальная безопасность и правоохранительная деятельность</t>
  </si>
  <si>
    <t>Защита населения и территории от ЧС, ГО</t>
  </si>
  <si>
    <t>Обеспечение пожарной безопасности</t>
  </si>
  <si>
    <t>Сельское хозяйство и рыболовство</t>
  </si>
  <si>
    <t>Жилищное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</si>
  <si>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</si>
  <si>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</si>
  <si>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</si>
  <si>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</si>
  <si>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</si>
  <si>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культуры, кинематографии</t>
  </si>
  <si>
    <t>Здравоохранение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</si>
  <si>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</si>
  <si>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</si>
  <si>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</si>
  <si>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</si>
  <si>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</si>
  <si>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Прочие межбюджетные трансферты</t>
  </si>
  <si>
    <t>Стационарная медицинская помощь</t>
  </si>
  <si>
    <t>Другие вопросы в области образования</t>
  </si>
  <si>
    <t>Темп роста, %</t>
  </si>
  <si>
    <t>% исполнения</t>
  </si>
  <si>
    <t>СТРУКТУРА И ДИНАМИКА РАСХОДОВ РАЙОННОГО БЮДЖЕТА</t>
  </si>
  <si>
    <t>Другие общегосударственные вопросы, в т.ч.:</t>
  </si>
  <si>
    <t>Резервный фонд</t>
  </si>
  <si>
    <t>Другие вопросы в области жилищно-коммунального хозяйства, в т.ч.:</t>
  </si>
  <si>
    <t>Содержание Управления образования АЗР</t>
  </si>
  <si>
    <t>Содержание МКУ "ЦБ УО"</t>
  </si>
  <si>
    <t>Утвержденные бюджетные назначения</t>
  </si>
  <si>
    <t>Кассовое исполнение</t>
  </si>
  <si>
    <t>Неисполненные бюджетные назначения</t>
  </si>
  <si>
    <t>Управление образования АЗР (043)</t>
  </si>
  <si>
    <t>ВСЕГО по ГРБС</t>
  </si>
  <si>
    <t>Другие вопросы в области ЖКХ</t>
  </si>
  <si>
    <t>Обеспечение проведения выборов и референдумов</t>
  </si>
  <si>
    <t>Иные дотации</t>
  </si>
  <si>
    <t>1 кв. 2013 г.</t>
  </si>
  <si>
    <t>1 кв. 2014 г.</t>
  </si>
  <si>
    <t>показатели сводной бюджетной росписи</t>
  </si>
  <si>
    <t>отклонение показателей бюджетной росписи от показателей, утвержденных решением о бюджете</t>
  </si>
  <si>
    <t>годовых бюджетных назначений (бюджетная роспись)</t>
  </si>
  <si>
    <t>Код раздела / подраздела</t>
  </si>
  <si>
    <t>01 00</t>
  </si>
  <si>
    <t>Х</t>
  </si>
  <si>
    <t>03 00</t>
  </si>
  <si>
    <t>01 02</t>
  </si>
  <si>
    <t>01 03</t>
  </si>
  <si>
    <t>01 04</t>
  </si>
  <si>
    <t>01 06</t>
  </si>
  <si>
    <t>01 11</t>
  </si>
  <si>
    <t>01 13</t>
  </si>
  <si>
    <t>03 09</t>
  </si>
  <si>
    <t>04 00</t>
  </si>
  <si>
    <t>04 05</t>
  </si>
  <si>
    <t>04 08</t>
  </si>
  <si>
    <t>04 09</t>
  </si>
  <si>
    <t>04 10</t>
  </si>
  <si>
    <t>04 12</t>
  </si>
  <si>
    <t>05 00</t>
  </si>
  <si>
    <t>05 01</t>
  </si>
  <si>
    <t>05 02</t>
  </si>
  <si>
    <t>05 03</t>
  </si>
  <si>
    <t>05 05</t>
  </si>
  <si>
    <t>07 01</t>
  </si>
  <si>
    <t>07 02</t>
  </si>
  <si>
    <t>07 07</t>
  </si>
  <si>
    <t>07 09</t>
  </si>
  <si>
    <t>08 01</t>
  </si>
  <si>
    <t>08 04</t>
  </si>
  <si>
    <t>10 00</t>
  </si>
  <si>
    <t>10 01</t>
  </si>
  <si>
    <t>10 03</t>
  </si>
  <si>
    <t>10 04</t>
  </si>
  <si>
    <t>11 00</t>
  </si>
  <si>
    <t>11 01</t>
  </si>
  <si>
    <t>11 02</t>
  </si>
  <si>
    <t>14 00</t>
  </si>
  <si>
    <t>14 01</t>
  </si>
  <si>
    <t>14 02</t>
  </si>
  <si>
    <t>14 03</t>
  </si>
  <si>
    <t>07 00</t>
  </si>
  <si>
    <t>08 00</t>
  </si>
  <si>
    <t>1 квартал 2015 года</t>
  </si>
  <si>
    <t>1 квартал 2014 года</t>
  </si>
  <si>
    <t>03 10</t>
  </si>
  <si>
    <t>Администрация</t>
  </si>
  <si>
    <t>Управление финансов</t>
  </si>
  <si>
    <t>Совет</t>
  </si>
  <si>
    <t>Управление муниципального имущества</t>
  </si>
  <si>
    <t xml:space="preserve">Управление ЖКХиС </t>
  </si>
  <si>
    <t xml:space="preserve">Контрольно-счетная палата </t>
  </si>
  <si>
    <t>12 00</t>
  </si>
  <si>
    <t>12 02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</si>
  <si>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</si>
  <si>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</si>
  <si>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РФ</t>
  </si>
  <si>
    <t>Таблица 1 (тыс. руб.)</t>
  </si>
  <si>
    <t>Таблица 2 (тыс. руб.)</t>
  </si>
  <si>
    <t>продолжение таблицы 2 (тыс. руб.)</t>
  </si>
  <si>
    <t>Содержание главы Заполярного района</t>
  </si>
  <si>
    <t>Содержание Совета</t>
  </si>
  <si>
    <t>Содержание Администрации</t>
  </si>
  <si>
    <t>Содержание Управления финансов</t>
  </si>
  <si>
    <t>Содержание КСП</t>
  </si>
  <si>
    <t>Содержание УМИ</t>
  </si>
  <si>
    <t>Содержание УЖКХиС</t>
  </si>
  <si>
    <t>Содержание МКУ  ЗР "Северное"</t>
  </si>
  <si>
    <t>Содержание МКУ ЗР "Северное"</t>
  </si>
  <si>
    <t>отклонения от 2017года</t>
  </si>
  <si>
    <t>План на первый квартал 2018 года</t>
  </si>
  <si>
    <t>Судебная система</t>
  </si>
  <si>
    <t>0105</t>
  </si>
  <si>
    <t>01 05</t>
  </si>
  <si>
    <t>разница</t>
  </si>
  <si>
    <t>план на отчетый период</t>
  </si>
  <si>
    <t>Кассовое исполнение за отчетный период</t>
  </si>
  <si>
    <t>плана на отчетный период</t>
  </si>
  <si>
    <t>отклонение показателей кассового исполнения от плана на отчетный период</t>
  </si>
  <si>
    <t>План на отчетный период</t>
  </si>
  <si>
    <t>03 14</t>
  </si>
  <si>
    <t>Другие вопросы в области национальной безопасности и правоохранительной деятельности</t>
  </si>
  <si>
    <t>исполнение</t>
  </si>
  <si>
    <t>план</t>
  </si>
  <si>
    <t xml:space="preserve">Администрация </t>
  </si>
  <si>
    <t xml:space="preserve">Управление финансов </t>
  </si>
  <si>
    <t xml:space="preserve">Управление муниципального имущества </t>
  </si>
  <si>
    <t>Контрольно-счетная палата</t>
  </si>
  <si>
    <t>01 07</t>
  </si>
  <si>
    <t>Утвержденные бюджетные назначения на 2020 год</t>
  </si>
  <si>
    <t>Кассовое исполнение за  аналогичный период 
2019 года</t>
  </si>
  <si>
    <t xml:space="preserve">ПРИЛОЖЕНИЕ 2 к заключению на отчет об исполнении районного бюджета за полугодие 2020 года                                          </t>
  </si>
  <si>
    <t>показатели, утвержденные решением о бюджете на 2020 год (в ред. решения от 04.06.2020 № 61-р)</t>
  </si>
  <si>
    <t>полугодие 2020 года</t>
  </si>
  <si>
    <t>полугодие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</si>
</sst>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_р_._-;\-* #,##0.0_р_._-;_-* &quot;-&quot;??_р_._-;_-@_-"/>
    <numFmt numFmtId="165" formatCode="0.0%"/>
    <numFmt numFmtId="166" formatCode="#,##0.0_ ;\-#,##0.0\ "/>
    <numFmt numFmtId="167" formatCode="#,##0.0"/>
    <numFmt numFmtId="168" formatCode="0.0"/>
    <numFmt numFmtId="169" formatCode="#,##0.0_р_.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5" tint="-0.249977111117893"/>
      <name val="Times New Roman"/>
      <family val="1"/>
      <charset val="204"/>
    </font>
    <font>
      <sz val="11"/>
      <color theme="5" tint="-0.249977111117893"/>
      <name val="Calibri"/>
      <family val="2"/>
      <charset val="204"/>
      <scheme val="minor"/>
    </font>
    <font>
      <sz val="10"/>
      <color theme="5" tint="-0.249977111117893"/>
      <name val="Times New Roman"/>
      <family val="1"/>
      <charset val="204"/>
    </font>
    <font>
      <strike/>
      <sz val="11"/>
      <color theme="1"/>
      <name val="Calibri"/>
      <family val="2"/>
      <charset val="204"/>
      <scheme val="minor"/>
    </font>
    <font>
      <strike/>
      <sz val="11"/>
      <color theme="5" tint="-0.249977111117893"/>
      <name val="Calibri"/>
      <family val="2"/>
      <charset val="204"/>
      <scheme val="minor"/>
    </font>
    <font>
      <strike/>
      <sz val="10"/>
      <name val="Times New Roman"/>
      <family val="1"/>
      <charset val="204"/>
    </font>
    <font>
      <strike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8">
    <xf numFmtId="0" fontId="0" fillId="0" borderId="0" xfId="0"/>
    <xf numFmtId="0" fontId="2" fillId="0" borderId="0" xfId="0" applyFont="1" applyAlignment="1">
      <alignment vertical="center"/>
    </xf>
    <xf numFmtId="0" fontId="0" fillId="3" borderId="0" xfId="0" applyFill="1"/>
    <xf numFmtId="0" fontId="0" fillId="2" borderId="0" xfId="0" applyFill="1"/>
    <xf numFmtId="0" fontId="0" fillId="0" borderId="0" xfId="0" applyFont="1"/>
    <xf numFmtId="0" fontId="0" fillId="0" borderId="0" xfId="0" applyFill="1"/>
    <xf numFmtId="0" fontId="3" fillId="0" borderId="6" xfId="0" applyFont="1" applyFill="1" applyBorder="1" applyAlignment="1">
      <alignment vertical="center" wrapText="1"/>
    </xf>
    <xf numFmtId="166" fontId="2" fillId="0" borderId="35" xfId="1" applyNumberFormat="1" applyFont="1" applyBorder="1" applyAlignment="1">
      <alignment horizontal="center" vertical="center"/>
    </xf>
    <xf numFmtId="43" fontId="0" fillId="2" borderId="0" xfId="1" applyFont="1" applyFill="1"/>
    <xf numFmtId="0" fontId="5" fillId="2" borderId="0" xfId="0" applyFont="1" applyFill="1"/>
    <xf numFmtId="0" fontId="5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0" fillId="0" borderId="0" xfId="0" applyAlignment="1"/>
    <xf numFmtId="0" fontId="6" fillId="0" borderId="44" xfId="0" applyFont="1" applyFill="1" applyBorder="1" applyAlignment="1">
      <alignment vertical="center" wrapText="1"/>
    </xf>
    <xf numFmtId="166" fontId="6" fillId="0" borderId="28" xfId="1" applyNumberFormat="1" applyFont="1" applyFill="1" applyBorder="1" applyAlignment="1" applyProtection="1">
      <alignment horizontal="center" vertical="center"/>
      <protection locked="0"/>
    </xf>
    <xf numFmtId="166" fontId="6" fillId="0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2" xfId="1" applyNumberFormat="1" applyFont="1" applyFill="1" applyBorder="1" applyAlignment="1" applyProtection="1">
      <alignment horizontal="center" vertical="center"/>
      <protection locked="0"/>
    </xf>
    <xf numFmtId="16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5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43" xfId="0" applyFont="1" applyFill="1" applyBorder="1" applyAlignment="1">
      <alignment vertical="center"/>
    </xf>
    <xf numFmtId="165" fontId="8" fillId="4" borderId="20" xfId="0" applyNumberFormat="1" applyFont="1" applyFill="1" applyBorder="1" applyAlignment="1">
      <alignment horizontal="center" vertical="center" wrapText="1"/>
    </xf>
    <xf numFmtId="165" fontId="8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7" xfId="0" applyFont="1" applyFill="1" applyBorder="1" applyAlignment="1">
      <alignment vertical="center" wrapText="1"/>
    </xf>
    <xf numFmtId="166" fontId="6" fillId="0" borderId="15" xfId="1" applyNumberFormat="1" applyFont="1" applyBorder="1" applyAlignment="1" applyProtection="1">
      <alignment horizontal="center" vertical="center"/>
      <protection locked="0"/>
    </xf>
    <xf numFmtId="166" fontId="6" fillId="0" borderId="29" xfId="1" applyNumberFormat="1" applyFont="1" applyBorder="1" applyAlignment="1" applyProtection="1">
      <alignment horizontal="center" vertical="center"/>
      <protection locked="0"/>
    </xf>
    <xf numFmtId="166" fontId="6" fillId="0" borderId="2" xfId="1" applyNumberFormat="1" applyFont="1" applyBorder="1" applyAlignment="1" applyProtection="1">
      <alignment horizontal="center" vertical="center"/>
      <protection locked="0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>
      <alignment vertical="center" wrapText="1"/>
    </xf>
    <xf numFmtId="166" fontId="6" fillId="0" borderId="30" xfId="1" applyNumberFormat="1" applyFont="1" applyBorder="1" applyAlignment="1" applyProtection="1">
      <alignment horizontal="center" vertical="center"/>
      <protection locked="0"/>
    </xf>
    <xf numFmtId="166" fontId="6" fillId="0" borderId="1" xfId="1" applyNumberFormat="1" applyFont="1" applyBorder="1" applyAlignment="1" applyProtection="1">
      <alignment horizontal="center" vertical="center"/>
      <protection locked="0"/>
    </xf>
    <xf numFmtId="165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40" xfId="0" applyFont="1" applyFill="1" applyBorder="1" applyAlignment="1">
      <alignment vertical="center" wrapText="1"/>
    </xf>
    <xf numFmtId="165" fontId="12" fillId="2" borderId="34" xfId="0" applyNumberFormat="1" applyFont="1" applyFill="1" applyBorder="1" applyAlignment="1">
      <alignment horizontal="center" vertical="center" wrapText="1"/>
    </xf>
    <xf numFmtId="165" fontId="12" fillId="0" borderId="34" xfId="0" applyNumberFormat="1" applyFont="1" applyBorder="1" applyAlignment="1" applyProtection="1">
      <alignment horizontal="center" vertical="center" wrapText="1"/>
      <protection locked="0"/>
    </xf>
    <xf numFmtId="0" fontId="9" fillId="4" borderId="43" xfId="0" applyFont="1" applyFill="1" applyBorder="1" applyAlignment="1">
      <alignment vertical="center" wrapText="1"/>
    </xf>
    <xf numFmtId="0" fontId="10" fillId="0" borderId="40" xfId="0" applyFont="1" applyFill="1" applyBorder="1" applyAlignment="1">
      <alignment vertical="center" wrapText="1"/>
    </xf>
    <xf numFmtId="166" fontId="6" fillId="0" borderId="33" xfId="1" applyNumberFormat="1" applyFont="1" applyBorder="1" applyAlignment="1" applyProtection="1">
      <alignment horizontal="center" vertical="center"/>
      <protection locked="0"/>
    </xf>
    <xf numFmtId="166" fontId="6" fillId="0" borderId="34" xfId="1" applyNumberFormat="1" applyFont="1" applyBorder="1" applyAlignment="1" applyProtection="1">
      <alignment horizontal="center" vertical="center"/>
      <protection locked="0"/>
    </xf>
    <xf numFmtId="165" fontId="6" fillId="2" borderId="34" xfId="0" applyNumberFormat="1" applyFont="1" applyFill="1" applyBorder="1" applyAlignment="1">
      <alignment horizontal="center" vertical="center" wrapText="1"/>
    </xf>
    <xf numFmtId="165" fontId="6" fillId="0" borderId="34" xfId="0" applyNumberFormat="1" applyFont="1" applyBorder="1" applyAlignment="1" applyProtection="1">
      <alignment horizontal="center" vertical="center" wrapText="1"/>
      <protection locked="0"/>
    </xf>
    <xf numFmtId="166" fontId="6" fillId="0" borderId="15" xfId="1" applyNumberFormat="1" applyFont="1" applyBorder="1" applyAlignment="1">
      <alignment horizontal="center" vertical="center"/>
    </xf>
    <xf numFmtId="166" fontId="6" fillId="0" borderId="29" xfId="1" applyNumberFormat="1" applyFont="1" applyBorder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/>
    </xf>
    <xf numFmtId="166" fontId="6" fillId="0" borderId="5" xfId="1" applyNumberFormat="1" applyFont="1" applyBorder="1" applyAlignment="1">
      <alignment horizontal="center" vertical="center"/>
    </xf>
    <xf numFmtId="166" fontId="6" fillId="0" borderId="30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vertical="center" wrapText="1"/>
    </xf>
    <xf numFmtId="166" fontId="12" fillId="0" borderId="30" xfId="1" applyNumberFormat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 applyProtection="1">
      <alignment horizontal="center" vertical="center" wrapText="1"/>
      <protection locked="0"/>
    </xf>
    <xf numFmtId="166" fontId="12" fillId="0" borderId="33" xfId="1" applyNumberFormat="1" applyFont="1" applyBorder="1" applyAlignment="1">
      <alignment horizontal="center" vertical="center"/>
    </xf>
    <xf numFmtId="166" fontId="12" fillId="0" borderId="34" xfId="1" applyNumberFormat="1" applyFont="1" applyBorder="1" applyAlignment="1">
      <alignment horizontal="center" vertical="center"/>
    </xf>
    <xf numFmtId="166" fontId="6" fillId="0" borderId="38" xfId="1" applyNumberFormat="1" applyFont="1" applyBorder="1" applyAlignment="1">
      <alignment horizontal="center" vertical="center"/>
    </xf>
    <xf numFmtId="166" fontId="6" fillId="0" borderId="33" xfId="1" applyNumberFormat="1" applyFont="1" applyBorder="1" applyAlignment="1">
      <alignment horizontal="center" vertical="center"/>
    </xf>
    <xf numFmtId="166" fontId="6" fillId="0" borderId="34" xfId="1" applyNumberFormat="1" applyFont="1" applyBorder="1" applyAlignment="1">
      <alignment horizontal="center" vertical="center"/>
    </xf>
    <xf numFmtId="0" fontId="10" fillId="0" borderId="44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 applyProtection="1">
      <alignment horizontal="center" vertical="center" wrapText="1"/>
      <protection locked="0"/>
    </xf>
    <xf numFmtId="166" fontId="6" fillId="0" borderId="25" xfId="1" applyNumberFormat="1" applyFont="1" applyBorder="1" applyAlignment="1">
      <alignment horizontal="center" vertical="center"/>
    </xf>
    <xf numFmtId="166" fontId="6" fillId="0" borderId="12" xfId="1" applyNumberFormat="1" applyFont="1" applyBorder="1" applyAlignment="1">
      <alignment horizontal="center" vertical="center"/>
    </xf>
    <xf numFmtId="165" fontId="6" fillId="2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166" fontId="9" fillId="4" borderId="41" xfId="1" applyNumberFormat="1" applyFont="1" applyFill="1" applyBorder="1" applyAlignment="1">
      <alignment horizontal="center" vertical="center"/>
    </xf>
    <xf numFmtId="0" fontId="8" fillId="5" borderId="58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6" fillId="0" borderId="39" xfId="0" applyFont="1" applyFill="1" applyBorder="1" applyAlignment="1">
      <alignment vertical="center"/>
    </xf>
    <xf numFmtId="166" fontId="10" fillId="0" borderId="3" xfId="1" applyNumberFormat="1" applyFont="1" applyFill="1" applyBorder="1" applyAlignment="1" applyProtection="1">
      <alignment horizontal="center" vertical="center"/>
      <protection locked="0"/>
    </xf>
    <xf numFmtId="166" fontId="10" fillId="0" borderId="28" xfId="1" applyNumberFormat="1" applyFont="1" applyFill="1" applyBorder="1" applyAlignment="1" applyProtection="1">
      <alignment horizontal="center" vertical="center"/>
      <protection locked="0"/>
    </xf>
    <xf numFmtId="166" fontId="10" fillId="0" borderId="22" xfId="1" applyNumberFormat="1" applyFont="1" applyFill="1" applyBorder="1" applyAlignment="1" applyProtection="1">
      <alignment horizontal="center" vertical="center"/>
      <protection locked="0"/>
    </xf>
    <xf numFmtId="166" fontId="10" fillId="0" borderId="49" xfId="1" applyNumberFormat="1" applyFont="1" applyFill="1" applyBorder="1" applyAlignment="1" applyProtection="1">
      <alignment horizontal="center" vertical="center"/>
      <protection locked="0"/>
    </xf>
    <xf numFmtId="0" fontId="10" fillId="0" borderId="15" xfId="0" applyFont="1" applyFill="1" applyBorder="1" applyAlignment="1">
      <alignment vertical="center"/>
    </xf>
    <xf numFmtId="166" fontId="10" fillId="0" borderId="2" xfId="1" applyNumberFormat="1" applyFont="1" applyBorder="1" applyAlignment="1" applyProtection="1">
      <alignment horizontal="center" vertical="center"/>
      <protection locked="0"/>
    </xf>
    <xf numFmtId="165" fontId="6" fillId="0" borderId="18" xfId="1" applyNumberFormat="1" applyFont="1" applyBorder="1" applyAlignment="1" applyProtection="1">
      <alignment horizontal="center" vertical="center"/>
      <protection locked="0"/>
    </xf>
    <xf numFmtId="166" fontId="10" fillId="0" borderId="29" xfId="1" applyNumberFormat="1" applyFont="1" applyBorder="1" applyAlignment="1" applyProtection="1">
      <alignment horizontal="center" vertical="center"/>
      <protection locked="0"/>
    </xf>
    <xf numFmtId="165" fontId="10" fillId="0" borderId="18" xfId="1" applyNumberFormat="1" applyFont="1" applyBorder="1" applyAlignment="1" applyProtection="1">
      <alignment horizontal="center" vertical="center"/>
      <protection locked="0"/>
    </xf>
    <xf numFmtId="165" fontId="10" fillId="0" borderId="50" xfId="1" applyNumberFormat="1" applyFont="1" applyBorder="1" applyAlignment="1" applyProtection="1">
      <alignment horizontal="center" vertical="center"/>
      <protection locked="0"/>
    </xf>
    <xf numFmtId="165" fontId="10" fillId="0" borderId="2" xfId="1" applyNumberFormat="1" applyFont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>
      <alignment vertical="center"/>
    </xf>
    <xf numFmtId="166" fontId="10" fillId="0" borderId="1" xfId="1" applyNumberFormat="1" applyFont="1" applyBorder="1" applyAlignment="1" applyProtection="1">
      <alignment horizontal="center" vertical="center"/>
      <protection locked="0"/>
    </xf>
    <xf numFmtId="165" fontId="6" fillId="0" borderId="11" xfId="1" applyNumberFormat="1" applyFont="1" applyBorder="1" applyAlignment="1" applyProtection="1">
      <alignment horizontal="center" vertical="center"/>
      <protection locked="0"/>
    </xf>
    <xf numFmtId="166" fontId="10" fillId="0" borderId="30" xfId="1" applyNumberFormat="1" applyFont="1" applyBorder="1" applyAlignment="1" applyProtection="1">
      <alignment horizontal="center" vertical="center"/>
      <protection locked="0"/>
    </xf>
    <xf numFmtId="165" fontId="10" fillId="0" borderId="11" xfId="1" applyNumberFormat="1" applyFont="1" applyBorder="1" applyAlignment="1" applyProtection="1">
      <alignment horizontal="center" vertical="center"/>
      <protection locked="0"/>
    </xf>
    <xf numFmtId="165" fontId="10" fillId="0" borderId="26" xfId="1" applyNumberFormat="1" applyFont="1" applyBorder="1" applyAlignment="1" applyProtection="1">
      <alignment horizontal="center" vertical="center"/>
      <protection locked="0"/>
    </xf>
    <xf numFmtId="165" fontId="10" fillId="0" borderId="1" xfId="1" applyNumberFormat="1" applyFont="1" applyBorder="1" applyAlignment="1" applyProtection="1">
      <alignment horizontal="center" vertical="center"/>
      <protection locked="0"/>
    </xf>
    <xf numFmtId="166" fontId="10" fillId="0" borderId="45" xfId="1" applyNumberFormat="1" applyFont="1" applyBorder="1" applyAlignment="1" applyProtection="1">
      <alignment horizontal="center" vertical="center"/>
      <protection locked="0"/>
    </xf>
    <xf numFmtId="168" fontId="10" fillId="0" borderId="1" xfId="1" applyNumberFormat="1" applyFont="1" applyBorder="1" applyAlignment="1" applyProtection="1">
      <alignment horizontal="center" vertical="center"/>
      <protection locked="0"/>
    </xf>
    <xf numFmtId="0" fontId="11" fillId="0" borderId="38" xfId="0" applyFont="1" applyFill="1" applyBorder="1" applyAlignment="1">
      <alignment vertical="center"/>
    </xf>
    <xf numFmtId="165" fontId="6" fillId="0" borderId="36" xfId="1" applyNumberFormat="1" applyFont="1" applyBorder="1" applyAlignment="1" applyProtection="1">
      <alignment horizontal="center" vertical="center"/>
      <protection locked="0"/>
    </xf>
    <xf numFmtId="166" fontId="11" fillId="0" borderId="33" xfId="1" applyNumberFormat="1" applyFont="1" applyBorder="1" applyAlignment="1" applyProtection="1">
      <alignment horizontal="center" vertical="center"/>
      <protection locked="0"/>
    </xf>
    <xf numFmtId="166" fontId="11" fillId="0" borderId="34" xfId="1" applyNumberFormat="1" applyFont="1" applyBorder="1" applyAlignment="1" applyProtection="1">
      <alignment horizontal="center" vertical="center"/>
      <protection locked="0"/>
    </xf>
    <xf numFmtId="166" fontId="10" fillId="0" borderId="34" xfId="1" applyNumberFormat="1" applyFont="1" applyBorder="1" applyAlignment="1" applyProtection="1">
      <alignment horizontal="center" vertical="center"/>
      <protection locked="0"/>
    </xf>
    <xf numFmtId="165" fontId="10" fillId="0" borderId="36" xfId="1" applyNumberFormat="1" applyFont="1" applyBorder="1" applyAlignment="1" applyProtection="1">
      <alignment horizontal="center" vertical="center"/>
      <protection locked="0"/>
    </xf>
    <xf numFmtId="165" fontId="10" fillId="0" borderId="51" xfId="1" applyNumberFormat="1" applyFont="1" applyBorder="1" applyAlignment="1" applyProtection="1">
      <alignment horizontal="center" vertical="center"/>
      <protection locked="0"/>
    </xf>
    <xf numFmtId="165" fontId="10" fillId="0" borderId="34" xfId="1" applyNumberFormat="1" applyFont="1" applyBorder="1" applyAlignment="1" applyProtection="1">
      <alignment horizontal="center" vertical="center"/>
      <protection locked="0"/>
    </xf>
    <xf numFmtId="166" fontId="10" fillId="0" borderId="32" xfId="1" applyNumberFormat="1" applyFont="1" applyBorder="1" applyAlignment="1" applyProtection="1">
      <alignment horizontal="center" vertical="center"/>
      <protection locked="0"/>
    </xf>
    <xf numFmtId="0" fontId="10" fillId="0" borderId="38" xfId="0" applyFont="1" applyFill="1" applyBorder="1" applyAlignment="1">
      <alignment vertical="center"/>
    </xf>
    <xf numFmtId="166" fontId="10" fillId="0" borderId="33" xfId="1" applyNumberFormat="1" applyFont="1" applyBorder="1" applyAlignment="1" applyProtection="1">
      <alignment horizontal="center" vertical="center"/>
      <protection locked="0"/>
    </xf>
    <xf numFmtId="166" fontId="10" fillId="0" borderId="35" xfId="1" applyNumberFormat="1" applyFont="1" applyBorder="1" applyAlignment="1" applyProtection="1">
      <alignment horizontal="center" vertical="center"/>
      <protection locked="0"/>
    </xf>
    <xf numFmtId="166" fontId="10" fillId="0" borderId="31" xfId="1" applyNumberFormat="1" applyFont="1" applyBorder="1" applyAlignment="1" applyProtection="1">
      <alignment horizontal="center" vertical="center"/>
      <protection locked="0"/>
    </xf>
    <xf numFmtId="166" fontId="10" fillId="0" borderId="29" xfId="1" applyNumberFormat="1" applyFont="1" applyBorder="1" applyAlignment="1">
      <alignment horizontal="center" vertical="center"/>
    </xf>
    <xf numFmtId="166" fontId="10" fillId="0" borderId="2" xfId="1" applyNumberFormat="1" applyFont="1" applyBorder="1" applyAlignment="1">
      <alignment horizontal="center" vertical="center"/>
    </xf>
    <xf numFmtId="166" fontId="10" fillId="0" borderId="32" xfId="1" applyNumberFormat="1" applyFont="1" applyBorder="1" applyAlignment="1">
      <alignment horizontal="center" vertical="center"/>
    </xf>
    <xf numFmtId="166" fontId="10" fillId="0" borderId="30" xfId="1" applyNumberFormat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0" borderId="31" xfId="1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166" fontId="11" fillId="0" borderId="30" xfId="1" applyNumberFormat="1" applyFont="1" applyBorder="1" applyAlignment="1">
      <alignment horizontal="center" vertical="center"/>
    </xf>
    <xf numFmtId="166" fontId="11" fillId="0" borderId="1" xfId="1" applyNumberFormat="1" applyFont="1" applyBorder="1" applyAlignment="1">
      <alignment horizontal="center" vertical="center"/>
    </xf>
    <xf numFmtId="166" fontId="11" fillId="0" borderId="31" xfId="1" applyNumberFormat="1" applyFont="1" applyBorder="1" applyAlignment="1">
      <alignment horizontal="center" vertical="center"/>
    </xf>
    <xf numFmtId="166" fontId="11" fillId="0" borderId="33" xfId="1" applyNumberFormat="1" applyFont="1" applyBorder="1" applyAlignment="1">
      <alignment horizontal="center" vertical="center"/>
    </xf>
    <xf numFmtId="166" fontId="11" fillId="0" borderId="34" xfId="1" applyNumberFormat="1" applyFont="1" applyBorder="1" applyAlignment="1">
      <alignment horizontal="center" vertical="center"/>
    </xf>
    <xf numFmtId="166" fontId="11" fillId="0" borderId="35" xfId="1" applyNumberFormat="1" applyFont="1" applyBorder="1" applyAlignment="1">
      <alignment horizontal="center" vertical="center"/>
    </xf>
    <xf numFmtId="166" fontId="10" fillId="0" borderId="33" xfId="1" applyNumberFormat="1" applyFont="1" applyBorder="1" applyAlignment="1">
      <alignment horizontal="center" vertical="center"/>
    </xf>
    <xf numFmtId="166" fontId="10" fillId="0" borderId="34" xfId="1" applyNumberFormat="1" applyFont="1" applyBorder="1" applyAlignment="1">
      <alignment horizontal="center" vertical="center"/>
    </xf>
    <xf numFmtId="166" fontId="10" fillId="0" borderId="35" xfId="1" applyNumberFormat="1" applyFont="1" applyBorder="1" applyAlignment="1">
      <alignment horizontal="center" vertical="center"/>
    </xf>
    <xf numFmtId="168" fontId="10" fillId="0" borderId="2" xfId="1" applyNumberFormat="1" applyFont="1" applyBorder="1" applyAlignment="1" applyProtection="1">
      <alignment horizontal="center" vertical="center"/>
      <protection locked="0"/>
    </xf>
    <xf numFmtId="168" fontId="10" fillId="0" borderId="34" xfId="1" applyNumberFormat="1" applyFont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>
      <alignment vertical="center"/>
    </xf>
    <xf numFmtId="166" fontId="6" fillId="0" borderId="12" xfId="1" applyNumberFormat="1" applyFont="1" applyBorder="1" applyAlignment="1" applyProtection="1">
      <alignment horizontal="center" vertical="center"/>
      <protection locked="0"/>
    </xf>
    <xf numFmtId="165" fontId="6" fillId="0" borderId="13" xfId="1" applyNumberFormat="1" applyFont="1" applyBorder="1" applyAlignment="1" applyProtection="1">
      <alignment horizontal="center" vertical="center"/>
      <protection locked="0"/>
    </xf>
    <xf numFmtId="166" fontId="10" fillId="0" borderId="25" xfId="1" applyNumberFormat="1" applyFont="1" applyBorder="1" applyAlignment="1">
      <alignment horizontal="center" vertical="center"/>
    </xf>
    <xf numFmtId="166" fontId="10" fillId="0" borderId="12" xfId="1" applyNumberFormat="1" applyFont="1" applyBorder="1" applyAlignment="1">
      <alignment horizontal="center" vertical="center"/>
    </xf>
    <xf numFmtId="166" fontId="10" fillId="0" borderId="12" xfId="1" applyNumberFormat="1" applyFont="1" applyBorder="1" applyAlignment="1" applyProtection="1">
      <alignment horizontal="center" vertical="center"/>
      <protection locked="0"/>
    </xf>
    <xf numFmtId="165" fontId="10" fillId="0" borderId="13" xfId="1" applyNumberFormat="1" applyFont="1" applyBorder="1" applyAlignment="1" applyProtection="1">
      <alignment horizontal="center" vertical="center"/>
      <protection locked="0"/>
    </xf>
    <xf numFmtId="165" fontId="10" fillId="0" borderId="47" xfId="1" applyNumberFormat="1" applyFont="1" applyBorder="1" applyAlignment="1" applyProtection="1">
      <alignment horizontal="center" vertical="center"/>
      <protection locked="0"/>
    </xf>
    <xf numFmtId="168" fontId="10" fillId="0" borderId="12" xfId="1" applyNumberFormat="1" applyFont="1" applyBorder="1" applyAlignment="1" applyProtection="1">
      <alignment horizontal="center" vertical="center"/>
      <protection locked="0"/>
    </xf>
    <xf numFmtId="167" fontId="10" fillId="0" borderId="30" xfId="1" applyNumberFormat="1" applyFont="1" applyBorder="1" applyAlignment="1" applyProtection="1">
      <alignment horizontal="center" vertical="center"/>
      <protection locked="0"/>
    </xf>
    <xf numFmtId="167" fontId="10" fillId="0" borderId="33" xfId="1" applyNumberFormat="1" applyFont="1" applyBorder="1" applyAlignment="1" applyProtection="1">
      <alignment horizontal="center" vertical="center"/>
      <protection locked="0"/>
    </xf>
    <xf numFmtId="165" fontId="10" fillId="0" borderId="29" xfId="1" applyNumberFormat="1" applyFont="1" applyBorder="1" applyAlignment="1" applyProtection="1">
      <alignment horizontal="center" vertical="center"/>
      <protection locked="0"/>
    </xf>
    <xf numFmtId="165" fontId="10" fillId="0" borderId="33" xfId="1" applyNumberFormat="1" applyFont="1" applyBorder="1" applyAlignment="1" applyProtection="1">
      <alignment horizontal="center" vertical="center"/>
      <protection locked="0"/>
    </xf>
    <xf numFmtId="165" fontId="10" fillId="0" borderId="30" xfId="1" applyNumberFormat="1" applyFont="1" applyBorder="1" applyAlignment="1" applyProtection="1">
      <alignment horizontal="center" vertical="center"/>
      <protection locked="0"/>
    </xf>
    <xf numFmtId="168" fontId="10" fillId="0" borderId="29" xfId="1" applyNumberFormat="1" applyFont="1" applyBorder="1" applyAlignment="1" applyProtection="1">
      <alignment horizontal="center" vertical="center"/>
      <protection locked="0"/>
    </xf>
    <xf numFmtId="168" fontId="10" fillId="0" borderId="30" xfId="1" applyNumberFormat="1" applyFont="1" applyBorder="1" applyAlignment="1" applyProtection="1">
      <alignment horizontal="center" vertical="center"/>
      <protection locked="0"/>
    </xf>
    <xf numFmtId="168" fontId="10" fillId="0" borderId="33" xfId="1" applyNumberFormat="1" applyFont="1" applyBorder="1" applyAlignment="1" applyProtection="1">
      <alignment horizontal="center" vertical="center"/>
      <protection locked="0"/>
    </xf>
    <xf numFmtId="168" fontId="10" fillId="0" borderId="25" xfId="1" applyNumberFormat="1" applyFont="1" applyBorder="1" applyAlignment="1" applyProtection="1">
      <alignment horizontal="center" vertical="center"/>
      <protection locked="0"/>
    </xf>
    <xf numFmtId="0" fontId="9" fillId="4" borderId="43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 wrapText="1"/>
    </xf>
    <xf numFmtId="0" fontId="9" fillId="4" borderId="43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49" fontId="10" fillId="0" borderId="17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/>
    </xf>
    <xf numFmtId="166" fontId="10" fillId="0" borderId="6" xfId="1" applyNumberFormat="1" applyFont="1" applyBorder="1" applyAlignment="1" applyProtection="1">
      <alignment horizontal="center" vertical="center"/>
      <protection locked="0"/>
    </xf>
    <xf numFmtId="166" fontId="11" fillId="0" borderId="12" xfId="1" applyNumberFormat="1" applyFont="1" applyBorder="1" applyAlignment="1" applyProtection="1">
      <alignment horizontal="center" vertical="center"/>
      <protection locked="0"/>
    </xf>
    <xf numFmtId="166" fontId="11" fillId="0" borderId="1" xfId="1" applyNumberFormat="1" applyFont="1" applyBorder="1" applyAlignment="1" applyProtection="1">
      <alignment horizontal="center" vertical="center"/>
      <protection locked="0"/>
    </xf>
    <xf numFmtId="165" fontId="11" fillId="0" borderId="11" xfId="1" applyNumberFormat="1" applyFont="1" applyBorder="1" applyAlignment="1" applyProtection="1">
      <alignment horizontal="center" vertical="center"/>
      <protection locked="0"/>
    </xf>
    <xf numFmtId="165" fontId="11" fillId="0" borderId="13" xfId="1" applyNumberFormat="1" applyFont="1" applyBorder="1" applyAlignment="1" applyProtection="1">
      <alignment horizontal="center" vertical="center"/>
      <protection locked="0"/>
    </xf>
    <xf numFmtId="165" fontId="11" fillId="0" borderId="36" xfId="1" applyNumberFormat="1" applyFont="1" applyBorder="1" applyAlignment="1" applyProtection="1">
      <alignment horizontal="center" vertical="center"/>
      <protection locked="0"/>
    </xf>
    <xf numFmtId="43" fontId="10" fillId="0" borderId="29" xfId="1" applyFont="1" applyBorder="1" applyAlignment="1" applyProtection="1">
      <alignment horizontal="center" vertical="center"/>
      <protection locked="0"/>
    </xf>
    <xf numFmtId="43" fontId="10" fillId="0" borderId="2" xfId="1" applyFont="1" applyBorder="1" applyAlignment="1" applyProtection="1">
      <alignment horizontal="center" vertical="center"/>
      <protection locked="0"/>
    </xf>
    <xf numFmtId="43" fontId="10" fillId="0" borderId="30" xfId="1" applyFont="1" applyBorder="1" applyAlignment="1" applyProtection="1">
      <alignment horizontal="center" vertical="center"/>
      <protection locked="0"/>
    </xf>
    <xf numFmtId="43" fontId="10" fillId="0" borderId="1" xfId="1" applyFont="1" applyBorder="1" applyAlignment="1" applyProtection="1">
      <alignment horizontal="center" vertical="center"/>
      <protection locked="0"/>
    </xf>
    <xf numFmtId="164" fontId="10" fillId="0" borderId="28" xfId="1" applyNumberFormat="1" applyFont="1" applyFill="1" applyBorder="1" applyAlignment="1" applyProtection="1">
      <alignment horizontal="center" vertical="center"/>
      <protection locked="0"/>
    </xf>
    <xf numFmtId="164" fontId="10" fillId="0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18" xfId="1" applyNumberFormat="1" applyFont="1" applyBorder="1" applyAlignment="1" applyProtection="1">
      <alignment horizontal="center" vertical="center" wrapText="1"/>
      <protection locked="0"/>
    </xf>
    <xf numFmtId="165" fontId="6" fillId="0" borderId="12" xfId="0" applyNumberFormat="1" applyFont="1" applyBorder="1" applyAlignment="1" applyProtection="1">
      <alignment horizontal="center" vertical="center" wrapText="1"/>
      <protection locked="0"/>
    </xf>
    <xf numFmtId="166" fontId="6" fillId="0" borderId="11" xfId="1" applyNumberFormat="1" applyFont="1" applyBorder="1" applyAlignment="1" applyProtection="1">
      <alignment horizontal="center" vertical="center" wrapText="1"/>
      <protection locked="0"/>
    </xf>
    <xf numFmtId="166" fontId="6" fillId="0" borderId="13" xfId="1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6" fillId="0" borderId="17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40" xfId="0" applyFont="1" applyFill="1" applyBorder="1" applyAlignment="1">
      <alignment vertical="center" wrapText="1"/>
    </xf>
    <xf numFmtId="166" fontId="16" fillId="0" borderId="15" xfId="1" applyNumberFormat="1" applyFont="1" applyBorder="1" applyAlignment="1">
      <alignment horizontal="center" vertical="center"/>
    </xf>
    <xf numFmtId="166" fontId="16" fillId="0" borderId="32" xfId="1" applyNumberFormat="1" applyFont="1" applyBorder="1" applyAlignment="1">
      <alignment horizontal="center" vertical="center"/>
    </xf>
    <xf numFmtId="166" fontId="16" fillId="0" borderId="5" xfId="1" applyNumberFormat="1" applyFont="1" applyBorder="1" applyAlignment="1">
      <alignment horizontal="center" vertical="center"/>
    </xf>
    <xf numFmtId="166" fontId="16" fillId="0" borderId="31" xfId="1" applyNumberFormat="1" applyFont="1" applyBorder="1" applyAlignment="1">
      <alignment horizontal="center" vertical="center"/>
    </xf>
    <xf numFmtId="166" fontId="15" fillId="0" borderId="0" xfId="0" applyNumberFormat="1" applyFont="1"/>
    <xf numFmtId="0" fontId="17" fillId="0" borderId="0" xfId="0" applyFont="1"/>
    <xf numFmtId="0" fontId="18" fillId="0" borderId="0" xfId="0" applyFont="1"/>
    <xf numFmtId="0" fontId="19" fillId="0" borderId="17" xfId="0" applyFont="1" applyFill="1" applyBorder="1" applyAlignment="1">
      <alignment vertical="center" wrapText="1"/>
    </xf>
    <xf numFmtId="166" fontId="20" fillId="0" borderId="15" xfId="1" applyNumberFormat="1" applyFont="1" applyBorder="1" applyAlignment="1">
      <alignment horizontal="center" vertical="center"/>
    </xf>
    <xf numFmtId="166" fontId="20" fillId="0" borderId="32" xfId="1" applyNumberFormat="1" applyFont="1" applyBorder="1" applyAlignment="1">
      <alignment horizontal="center" vertical="center"/>
    </xf>
    <xf numFmtId="0" fontId="19" fillId="0" borderId="40" xfId="0" applyFont="1" applyFill="1" applyBorder="1" applyAlignment="1">
      <alignment vertical="center" wrapText="1"/>
    </xf>
    <xf numFmtId="166" fontId="20" fillId="0" borderId="38" xfId="1" applyNumberFormat="1" applyFont="1" applyBorder="1" applyAlignment="1">
      <alignment horizontal="center" vertical="center"/>
    </xf>
    <xf numFmtId="166" fontId="20" fillId="0" borderId="35" xfId="1" applyNumberFormat="1" applyFont="1" applyBorder="1" applyAlignment="1">
      <alignment horizontal="center" vertical="center"/>
    </xf>
    <xf numFmtId="166" fontId="16" fillId="0" borderId="38" xfId="1" applyNumberFormat="1" applyFont="1" applyBorder="1" applyAlignment="1">
      <alignment horizontal="center" vertical="center"/>
    </xf>
    <xf numFmtId="166" fontId="16" fillId="0" borderId="35" xfId="1" applyNumberFormat="1" applyFont="1" applyBorder="1" applyAlignment="1">
      <alignment horizontal="center" vertical="center"/>
    </xf>
    <xf numFmtId="166" fontId="7" fillId="6" borderId="31" xfId="0" applyNumberFormat="1" applyFont="1" applyFill="1" applyBorder="1"/>
    <xf numFmtId="166" fontId="0" fillId="2" borderId="31" xfId="0" applyNumberFormat="1" applyFill="1" applyBorder="1"/>
    <xf numFmtId="166" fontId="5" fillId="2" borderId="31" xfId="0" applyNumberFormat="1" applyFont="1" applyFill="1" applyBorder="1"/>
    <xf numFmtId="165" fontId="6" fillId="0" borderId="39" xfId="2" applyNumberFormat="1" applyFont="1" applyFill="1" applyBorder="1" applyAlignment="1" applyProtection="1">
      <alignment horizontal="center" vertical="center" wrapText="1"/>
      <protection locked="0"/>
    </xf>
    <xf numFmtId="165" fontId="8" fillId="4" borderId="16" xfId="2" applyNumberFormat="1" applyFont="1" applyFill="1" applyBorder="1" applyAlignment="1" applyProtection="1">
      <alignment horizontal="center" vertical="center" wrapText="1"/>
      <protection locked="0"/>
    </xf>
    <xf numFmtId="165" fontId="6" fillId="0" borderId="15" xfId="2" applyNumberFormat="1" applyFont="1" applyBorder="1" applyAlignment="1" applyProtection="1">
      <alignment horizontal="center" vertical="center" wrapText="1"/>
      <protection locked="0"/>
    </xf>
    <xf numFmtId="165" fontId="6" fillId="0" borderId="5" xfId="2" applyNumberFormat="1" applyFont="1" applyBorder="1" applyAlignment="1" applyProtection="1">
      <alignment horizontal="center" vertical="center" wrapText="1"/>
      <protection locked="0"/>
    </xf>
    <xf numFmtId="165" fontId="12" fillId="0" borderId="38" xfId="2" applyNumberFormat="1" applyFont="1" applyBorder="1" applyAlignment="1" applyProtection="1">
      <alignment horizontal="center" vertical="center" wrapText="1"/>
      <protection locked="0"/>
    </xf>
    <xf numFmtId="165" fontId="6" fillId="0" borderId="38" xfId="2" applyNumberFormat="1" applyFont="1" applyBorder="1" applyAlignment="1" applyProtection="1">
      <alignment horizontal="center" vertical="center" wrapText="1"/>
      <protection locked="0"/>
    </xf>
    <xf numFmtId="165" fontId="12" fillId="0" borderId="5" xfId="2" applyNumberFormat="1" applyFont="1" applyBorder="1" applyAlignment="1" applyProtection="1">
      <alignment horizontal="center" vertical="center" wrapText="1"/>
      <protection locked="0"/>
    </xf>
    <xf numFmtId="165" fontId="6" fillId="0" borderId="8" xfId="2" applyNumberFormat="1" applyFont="1" applyBorder="1" applyAlignment="1" applyProtection="1">
      <alignment horizontal="center" vertical="center" wrapText="1"/>
      <protection locked="0"/>
    </xf>
    <xf numFmtId="49" fontId="10" fillId="0" borderId="24" xfId="0" applyNumberFormat="1" applyFont="1" applyFill="1" applyBorder="1" applyAlignment="1">
      <alignment horizontal="center" vertical="center" wrapText="1"/>
    </xf>
    <xf numFmtId="49" fontId="10" fillId="0" borderId="58" xfId="0" applyNumberFormat="1" applyFont="1" applyFill="1" applyBorder="1" applyAlignment="1">
      <alignment horizontal="center" vertical="center" wrapText="1"/>
    </xf>
    <xf numFmtId="166" fontId="8" fillId="4" borderId="16" xfId="1" applyNumberFormat="1" applyFont="1" applyFill="1" applyBorder="1" applyAlignment="1">
      <alignment horizontal="center" vertical="center"/>
    </xf>
    <xf numFmtId="166" fontId="11" fillId="0" borderId="5" xfId="1" applyNumberFormat="1" applyFont="1" applyBorder="1" applyAlignment="1">
      <alignment horizontal="center" vertical="center"/>
    </xf>
    <xf numFmtId="166" fontId="16" fillId="0" borderId="28" xfId="1" applyNumberFormat="1" applyFont="1" applyFill="1" applyBorder="1" applyAlignment="1" applyProtection="1">
      <alignment horizontal="center" vertical="center"/>
      <protection locked="0"/>
    </xf>
    <xf numFmtId="166" fontId="16" fillId="0" borderId="26" xfId="1" applyNumberFormat="1" applyFont="1" applyBorder="1" applyAlignment="1" applyProtection="1">
      <alignment horizontal="center" vertical="center"/>
      <protection locked="0"/>
    </xf>
    <xf numFmtId="166" fontId="16" fillId="0" borderId="33" xfId="1" applyNumberFormat="1" applyFont="1" applyBorder="1" applyAlignment="1">
      <alignment horizontal="center" vertical="center"/>
    </xf>
    <xf numFmtId="166" fontId="9" fillId="4" borderId="27" xfId="1" applyNumberFormat="1" applyFont="1" applyFill="1" applyBorder="1" applyAlignment="1">
      <alignment horizontal="center" vertical="center"/>
    </xf>
    <xf numFmtId="166" fontId="11" fillId="0" borderId="35" xfId="1" applyNumberFormat="1" applyFont="1" applyBorder="1" applyAlignment="1" applyProtection="1">
      <alignment horizontal="center" vertical="center"/>
      <protection locked="0"/>
    </xf>
    <xf numFmtId="166" fontId="9" fillId="4" borderId="20" xfId="1" applyNumberFormat="1" applyFont="1" applyFill="1" applyBorder="1" applyAlignment="1">
      <alignment horizontal="center" vertical="center"/>
    </xf>
    <xf numFmtId="166" fontId="10" fillId="0" borderId="3" xfId="1" applyNumberFormat="1" applyFont="1" applyBorder="1" applyAlignment="1">
      <alignment horizontal="center" vertical="center"/>
    </xf>
    <xf numFmtId="166" fontId="10" fillId="0" borderId="26" xfId="1" applyNumberFormat="1" applyFont="1" applyBorder="1" applyAlignment="1" applyProtection="1">
      <alignment horizontal="center" vertical="center"/>
      <protection locked="0"/>
    </xf>
    <xf numFmtId="166" fontId="10" fillId="0" borderId="50" xfId="1" applyNumberFormat="1" applyFont="1" applyBorder="1" applyAlignment="1" applyProtection="1">
      <alignment horizontal="center" vertical="center"/>
      <protection locked="0"/>
    </xf>
    <xf numFmtId="166" fontId="21" fillId="0" borderId="30" xfId="1" applyNumberFormat="1" applyFont="1" applyBorder="1" applyAlignment="1" applyProtection="1">
      <alignment horizontal="center" vertical="center"/>
      <protection locked="0"/>
    </xf>
    <xf numFmtId="166" fontId="21" fillId="0" borderId="1" xfId="1" applyNumberFormat="1" applyFont="1" applyBorder="1" applyAlignment="1" applyProtection="1">
      <alignment horizontal="center" vertical="center"/>
      <protection locked="0"/>
    </xf>
    <xf numFmtId="165" fontId="21" fillId="0" borderId="11" xfId="1" applyNumberFormat="1" applyFont="1" applyBorder="1" applyAlignment="1" applyProtection="1">
      <alignment horizontal="center" vertical="center"/>
      <protection locked="0"/>
    </xf>
    <xf numFmtId="166" fontId="21" fillId="0" borderId="29" xfId="1" applyNumberFormat="1" applyFont="1" applyBorder="1" applyAlignment="1" applyProtection="1">
      <alignment horizontal="center" vertical="center"/>
      <protection locked="0"/>
    </xf>
    <xf numFmtId="166" fontId="21" fillId="0" borderId="2" xfId="1" applyNumberFormat="1" applyFont="1" applyBorder="1" applyAlignment="1" applyProtection="1">
      <alignment horizontal="center" vertical="center"/>
      <protection locked="0"/>
    </xf>
    <xf numFmtId="165" fontId="21" fillId="0" borderId="18" xfId="1" applyNumberFormat="1" applyFont="1" applyBorder="1" applyAlignment="1" applyProtection="1">
      <alignment horizontal="center" vertical="center"/>
      <protection locked="0"/>
    </xf>
    <xf numFmtId="166" fontId="22" fillId="0" borderId="33" xfId="1" applyNumberFormat="1" applyFont="1" applyBorder="1" applyAlignment="1" applyProtection="1">
      <alignment horizontal="center" vertical="center"/>
      <protection locked="0"/>
    </xf>
    <xf numFmtId="166" fontId="22" fillId="0" borderId="34" xfId="1" applyNumberFormat="1" applyFont="1" applyBorder="1" applyAlignment="1" applyProtection="1">
      <alignment horizontal="center" vertical="center"/>
      <protection locked="0"/>
    </xf>
    <xf numFmtId="166" fontId="21" fillId="0" borderId="34" xfId="1" applyNumberFormat="1" applyFont="1" applyBorder="1" applyAlignment="1" applyProtection="1">
      <alignment horizontal="center" vertical="center"/>
      <protection locked="0"/>
    </xf>
    <xf numFmtId="165" fontId="21" fillId="0" borderId="36" xfId="1" applyNumberFormat="1" applyFont="1" applyBorder="1" applyAlignment="1" applyProtection="1">
      <alignment horizontal="center" vertical="center"/>
      <protection locked="0"/>
    </xf>
    <xf numFmtId="166" fontId="21" fillId="0" borderId="1" xfId="1" applyNumberFormat="1" applyFont="1" applyBorder="1" applyAlignment="1">
      <alignment horizontal="center" vertical="center"/>
    </xf>
    <xf numFmtId="166" fontId="22" fillId="0" borderId="1" xfId="1" applyNumberFormat="1" applyFont="1" applyBorder="1" applyAlignment="1">
      <alignment horizontal="center" vertical="center"/>
    </xf>
    <xf numFmtId="166" fontId="22" fillId="0" borderId="1" xfId="1" applyNumberFormat="1" applyFont="1" applyBorder="1" applyAlignment="1" applyProtection="1">
      <alignment horizontal="center" vertical="center"/>
      <protection locked="0"/>
    </xf>
    <xf numFmtId="165" fontId="22" fillId="0" borderId="11" xfId="1" applyNumberFormat="1" applyFont="1" applyBorder="1" applyAlignment="1" applyProtection="1">
      <alignment horizontal="center" vertical="center"/>
      <protection locked="0"/>
    </xf>
    <xf numFmtId="166" fontId="21" fillId="0" borderId="30" xfId="1" applyNumberFormat="1" applyFont="1" applyBorder="1" applyAlignment="1">
      <alignment horizontal="center" vertical="center"/>
    </xf>
    <xf numFmtId="166" fontId="22" fillId="0" borderId="30" xfId="1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vertical="center"/>
    </xf>
    <xf numFmtId="165" fontId="9" fillId="4" borderId="21" xfId="1" applyNumberFormat="1" applyFont="1" applyFill="1" applyBorder="1" applyAlignment="1">
      <alignment horizontal="center" vertical="center"/>
    </xf>
    <xf numFmtId="166" fontId="11" fillId="0" borderId="30" xfId="1" applyNumberFormat="1" applyFont="1" applyBorder="1" applyAlignment="1" applyProtection="1">
      <alignment horizontal="center" vertical="center"/>
      <protection locked="0"/>
    </xf>
    <xf numFmtId="166" fontId="11" fillId="0" borderId="25" xfId="1" applyNumberFormat="1" applyFont="1" applyBorder="1" applyAlignment="1" applyProtection="1">
      <alignment horizontal="center" vertical="center"/>
      <protection locked="0"/>
    </xf>
    <xf numFmtId="166" fontId="11" fillId="0" borderId="12" xfId="1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10" fillId="0" borderId="47" xfId="1" applyNumberFormat="1" applyFont="1" applyBorder="1" applyAlignment="1" applyProtection="1">
      <alignment horizontal="center" vertical="center"/>
      <protection locked="0"/>
    </xf>
    <xf numFmtId="166" fontId="9" fillId="4" borderId="48" xfId="1" applyNumberFormat="1" applyFont="1" applyFill="1" applyBorder="1" applyAlignment="1">
      <alignment horizontal="center" vertical="center"/>
    </xf>
    <xf numFmtId="166" fontId="10" fillId="0" borderId="51" xfId="1" applyNumberFormat="1" applyFont="1" applyBorder="1" applyAlignment="1" applyProtection="1">
      <alignment horizontal="center" vertical="center"/>
      <protection locked="0"/>
    </xf>
    <xf numFmtId="166" fontId="11" fillId="0" borderId="26" xfId="1" applyNumberFormat="1" applyFont="1" applyBorder="1" applyAlignment="1" applyProtection="1">
      <alignment horizontal="center" vertical="center"/>
      <protection locked="0"/>
    </xf>
    <xf numFmtId="166" fontId="11" fillId="0" borderId="51" xfId="1" applyNumberFormat="1" applyFont="1" applyBorder="1" applyAlignment="1" applyProtection="1">
      <alignment horizontal="center" vertical="center"/>
      <protection locked="0"/>
    </xf>
    <xf numFmtId="166" fontId="16" fillId="0" borderId="51" xfId="1" applyNumberFormat="1" applyFont="1" applyBorder="1" applyAlignment="1" applyProtection="1">
      <alignment horizontal="center" vertical="center"/>
      <protection locked="0"/>
    </xf>
    <xf numFmtId="166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21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8" xfId="0" applyNumberFormat="1" applyFont="1" applyBorder="1" applyAlignment="1" applyProtection="1">
      <alignment horizontal="center" vertical="center" wrapText="1"/>
      <protection locked="0"/>
    </xf>
    <xf numFmtId="166" fontId="8" fillId="4" borderId="21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22" xfId="1" applyNumberFormat="1" applyFont="1" applyBorder="1" applyAlignment="1" applyProtection="1">
      <alignment horizontal="center" vertical="center" wrapText="1"/>
      <protection locked="0"/>
    </xf>
    <xf numFmtId="49" fontId="10" fillId="0" borderId="44" xfId="0" applyNumberFormat="1" applyFont="1" applyFill="1" applyBorder="1" applyAlignment="1">
      <alignment horizontal="center" vertical="center" wrapText="1"/>
    </xf>
    <xf numFmtId="166" fontId="10" fillId="0" borderId="28" xfId="1" applyNumberFormat="1" applyFont="1" applyBorder="1" applyAlignment="1">
      <alignment horizontal="center" vertical="center"/>
    </xf>
    <xf numFmtId="166" fontId="10" fillId="0" borderId="4" xfId="1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vertical="center" wrapText="1"/>
    </xf>
    <xf numFmtId="167" fontId="10" fillId="0" borderId="6" xfId="1" applyNumberFormat="1" applyFont="1" applyBorder="1" applyAlignment="1" applyProtection="1">
      <alignment horizontal="center" vertical="center"/>
      <protection locked="0"/>
    </xf>
    <xf numFmtId="167" fontId="10" fillId="0" borderId="1" xfId="1" applyNumberFormat="1" applyFont="1" applyBorder="1" applyAlignment="1" applyProtection="1">
      <alignment horizontal="center" vertical="center"/>
      <protection locked="0"/>
    </xf>
    <xf numFmtId="166" fontId="9" fillId="4" borderId="1" xfId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14" fillId="4" borderId="31" xfId="1" applyNumberFormat="1" applyFont="1" applyFill="1" applyBorder="1" applyAlignment="1">
      <alignment horizontal="center" vertical="center"/>
    </xf>
    <xf numFmtId="166" fontId="10" fillId="0" borderId="5" xfId="1" applyNumberFormat="1" applyFont="1" applyBorder="1" applyAlignment="1" applyProtection="1">
      <alignment horizontal="center" vertical="center"/>
      <protection locked="0"/>
    </xf>
    <xf numFmtId="166" fontId="8" fillId="4" borderId="5" xfId="1" applyNumberFormat="1" applyFont="1" applyFill="1" applyBorder="1" applyAlignment="1">
      <alignment horizontal="center" vertical="center"/>
    </xf>
    <xf numFmtId="166" fontId="10" fillId="0" borderId="5" xfId="1" applyNumberFormat="1" applyFont="1" applyBorder="1" applyAlignment="1">
      <alignment horizontal="center" vertical="center"/>
    </xf>
    <xf numFmtId="166" fontId="16" fillId="0" borderId="30" xfId="1" applyNumberFormat="1" applyFont="1" applyBorder="1" applyAlignment="1">
      <alignment horizontal="center" vertical="center"/>
    </xf>
    <xf numFmtId="166" fontId="14" fillId="4" borderId="30" xfId="1" applyNumberFormat="1" applyFont="1" applyFill="1" applyBorder="1" applyAlignment="1">
      <alignment horizontal="center" vertical="center"/>
    </xf>
    <xf numFmtId="166" fontId="6" fillId="0" borderId="11" xfId="0" applyNumberFormat="1" applyFont="1" applyBorder="1" applyAlignment="1" applyProtection="1">
      <alignment horizontal="center" vertical="center" wrapText="1"/>
      <protection locked="0"/>
    </xf>
    <xf numFmtId="166" fontId="8" fillId="4" borderId="11" xfId="1" applyNumberFormat="1" applyFont="1" applyFill="1" applyBorder="1" applyAlignment="1" applyProtection="1">
      <alignment horizontal="center" vertical="center" wrapText="1"/>
      <protection locked="0"/>
    </xf>
    <xf numFmtId="166" fontId="12" fillId="0" borderId="11" xfId="1" applyNumberFormat="1" applyFont="1" applyBorder="1" applyAlignment="1" applyProtection="1">
      <alignment horizontal="center" vertical="center" wrapText="1"/>
      <protection locked="0"/>
    </xf>
    <xf numFmtId="165" fontId="8" fillId="4" borderId="5" xfId="2" applyNumberFormat="1" applyFont="1" applyFill="1" applyBorder="1" applyAlignment="1" applyProtection="1">
      <alignment horizontal="center" vertical="center" wrapText="1"/>
      <protection locked="0"/>
    </xf>
    <xf numFmtId="166" fontId="10" fillId="0" borderId="15" xfId="1" applyNumberFormat="1" applyFont="1" applyBorder="1" applyAlignment="1" applyProtection="1">
      <alignment horizontal="center" vertical="center"/>
      <protection locked="0"/>
    </xf>
    <xf numFmtId="166" fontId="9" fillId="5" borderId="27" xfId="1" applyNumberFormat="1" applyFont="1" applyFill="1" applyBorder="1" applyAlignment="1" applyProtection="1">
      <alignment horizontal="center" vertical="center"/>
      <protection locked="0"/>
    </xf>
    <xf numFmtId="165" fontId="8" fillId="5" borderId="20" xfId="2" applyNumberFormat="1" applyFont="1" applyFill="1" applyBorder="1" applyAlignment="1" applyProtection="1">
      <alignment horizontal="center" vertical="center"/>
      <protection locked="0"/>
    </xf>
    <xf numFmtId="165" fontId="8" fillId="5" borderId="20" xfId="0" applyNumberFormat="1" applyFont="1" applyFill="1" applyBorder="1" applyAlignment="1" applyProtection="1">
      <alignment horizontal="center" vertical="center" wrapText="1"/>
      <protection locked="0"/>
    </xf>
    <xf numFmtId="166" fontId="9" fillId="5" borderId="55" xfId="1" applyNumberFormat="1" applyFont="1" applyFill="1" applyBorder="1" applyAlignment="1" applyProtection="1">
      <alignment horizontal="center" vertical="center"/>
      <protection locked="0"/>
    </xf>
    <xf numFmtId="166" fontId="16" fillId="0" borderId="41" xfId="1" applyNumberFormat="1" applyFont="1" applyFill="1" applyBorder="1" applyAlignment="1" applyProtection="1">
      <alignment horizontal="center" vertical="center"/>
      <protection locked="0"/>
    </xf>
    <xf numFmtId="166" fontId="10" fillId="0" borderId="20" xfId="1" applyNumberFormat="1" applyFont="1" applyFill="1" applyBorder="1" applyAlignment="1" applyProtection="1">
      <alignment horizontal="center" vertical="center"/>
      <protection locked="0"/>
    </xf>
    <xf numFmtId="166" fontId="12" fillId="0" borderId="36" xfId="0" applyNumberFormat="1" applyFont="1" applyBorder="1" applyAlignment="1" applyProtection="1">
      <alignment horizontal="center" vertical="center" wrapText="1"/>
      <protection locked="0"/>
    </xf>
    <xf numFmtId="166" fontId="10" fillId="0" borderId="38" xfId="1" applyNumberFormat="1" applyFont="1" applyBorder="1" applyAlignment="1" applyProtection="1">
      <alignment horizontal="center" vertical="center"/>
      <protection locked="0"/>
    </xf>
    <xf numFmtId="166" fontId="6" fillId="0" borderId="36" xfId="1" applyNumberFormat="1" applyFont="1" applyBorder="1" applyAlignment="1" applyProtection="1">
      <alignment horizontal="center" vertical="center" wrapText="1"/>
      <protection locked="0"/>
    </xf>
    <xf numFmtId="166" fontId="11" fillId="0" borderId="38" xfId="1" applyNumberFormat="1" applyFont="1" applyBorder="1" applyAlignment="1">
      <alignment horizontal="center" vertical="center"/>
    </xf>
    <xf numFmtId="166" fontId="12" fillId="0" borderId="36" xfId="1" applyNumberFormat="1" applyFont="1" applyBorder="1" applyAlignment="1" applyProtection="1">
      <alignment horizontal="center" vertical="center" wrapText="1"/>
      <protection locked="0"/>
    </xf>
    <xf numFmtId="166" fontId="10" fillId="0" borderId="15" xfId="1" applyNumberFormat="1" applyFont="1" applyBorder="1" applyAlignment="1">
      <alignment horizontal="center" vertical="center"/>
    </xf>
    <xf numFmtId="166" fontId="10" fillId="0" borderId="38" xfId="1" applyNumberFormat="1" applyFont="1" applyBorder="1" applyAlignment="1">
      <alignment horizontal="center" vertical="center"/>
    </xf>
    <xf numFmtId="166" fontId="10" fillId="0" borderId="39" xfId="1" applyNumberFormat="1" applyFont="1" applyBorder="1" applyAlignment="1">
      <alignment horizontal="center" vertical="center"/>
    </xf>
    <xf numFmtId="165" fontId="8" fillId="5" borderId="16" xfId="2" applyNumberFormat="1" applyFont="1" applyFill="1" applyBorder="1" applyAlignment="1" applyProtection="1">
      <alignment horizontal="center" vertical="center" wrapText="1"/>
      <protection locked="0"/>
    </xf>
    <xf numFmtId="166" fontId="9" fillId="5" borderId="56" xfId="1" applyNumberFormat="1" applyFont="1" applyFill="1" applyBorder="1" applyAlignment="1" applyProtection="1">
      <alignment horizontal="center" vertical="center"/>
      <protection locked="0"/>
    </xf>
    <xf numFmtId="167" fontId="9" fillId="4" borderId="41" xfId="0" applyNumberFormat="1" applyFont="1" applyFill="1" applyBorder="1" applyAlignment="1">
      <alignment horizontal="center" vertical="center" wrapText="1"/>
    </xf>
    <xf numFmtId="166" fontId="11" fillId="0" borderId="35" xfId="1" applyNumberFormat="1" applyFont="1" applyBorder="1" applyAlignment="1">
      <alignment horizontal="center" vertical="center" wrapText="1"/>
    </xf>
    <xf numFmtId="166" fontId="10" fillId="0" borderId="19" xfId="1" applyNumberFormat="1" applyFont="1" applyBorder="1" applyAlignment="1">
      <alignment horizontal="center" vertical="center"/>
    </xf>
    <xf numFmtId="166" fontId="9" fillId="5" borderId="57" xfId="1" applyNumberFormat="1" applyFont="1" applyFill="1" applyBorder="1" applyAlignment="1" applyProtection="1">
      <alignment horizontal="center" vertical="center"/>
      <protection locked="0"/>
    </xf>
    <xf numFmtId="166" fontId="16" fillId="0" borderId="48" xfId="1" applyNumberFormat="1" applyFont="1" applyFill="1" applyBorder="1" applyAlignment="1" applyProtection="1">
      <alignment horizontal="center" vertical="center"/>
      <protection locked="0"/>
    </xf>
    <xf numFmtId="167" fontId="9" fillId="4" borderId="48" xfId="0" applyNumberFormat="1" applyFont="1" applyFill="1" applyBorder="1" applyAlignment="1">
      <alignment horizontal="center" vertical="center" wrapText="1"/>
    </xf>
    <xf numFmtId="166" fontId="11" fillId="0" borderId="51" xfId="1" applyNumberFormat="1" applyFont="1" applyBorder="1" applyAlignment="1">
      <alignment horizontal="center" vertical="center"/>
    </xf>
    <xf numFmtId="166" fontId="14" fillId="4" borderId="26" xfId="1" applyNumberFormat="1" applyFont="1" applyFill="1" applyBorder="1" applyAlignment="1">
      <alignment horizontal="center" vertical="center"/>
    </xf>
    <xf numFmtId="166" fontId="10" fillId="0" borderId="49" xfId="1" applyNumberFormat="1" applyFont="1" applyBorder="1" applyAlignment="1" applyProtection="1">
      <alignment horizontal="center" vertical="center"/>
      <protection locked="0"/>
    </xf>
    <xf numFmtId="166" fontId="8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vertical="center"/>
    </xf>
    <xf numFmtId="165" fontId="11" fillId="0" borderId="26" xfId="1" applyNumberFormat="1" applyFont="1" applyBorder="1" applyAlignment="1" applyProtection="1">
      <alignment horizontal="center" vertical="center"/>
      <protection locked="0"/>
    </xf>
    <xf numFmtId="165" fontId="11" fillId="0" borderId="47" xfId="1" applyNumberFormat="1" applyFont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166" fontId="9" fillId="4" borderId="0" xfId="1" applyNumberFormat="1" applyFont="1" applyFill="1" applyBorder="1" applyAlignment="1">
      <alignment horizontal="center" vertical="center"/>
    </xf>
    <xf numFmtId="0" fontId="24" fillId="0" borderId="0" xfId="0" applyFont="1"/>
    <xf numFmtId="166" fontId="24" fillId="0" borderId="0" xfId="0" applyNumberFormat="1" applyFont="1"/>
    <xf numFmtId="0" fontId="25" fillId="0" borderId="0" xfId="0" applyFont="1"/>
    <xf numFmtId="0" fontId="26" fillId="0" borderId="17" xfId="0" applyFont="1" applyFill="1" applyBorder="1" applyAlignment="1">
      <alignment vertical="center" wrapText="1"/>
    </xf>
    <xf numFmtId="166" fontId="27" fillId="0" borderId="15" xfId="1" applyNumberFormat="1" applyFont="1" applyBorder="1" applyAlignment="1" applyProtection="1">
      <alignment horizontal="center" vertical="center"/>
      <protection locked="0"/>
    </xf>
    <xf numFmtId="166" fontId="27" fillId="0" borderId="32" xfId="1" applyNumberFormat="1" applyFont="1" applyBorder="1" applyAlignment="1" applyProtection="1">
      <alignment horizontal="center" vertical="center"/>
      <protection locked="0"/>
    </xf>
    <xf numFmtId="0" fontId="26" fillId="0" borderId="40" xfId="0" applyFont="1" applyFill="1" applyBorder="1" applyAlignment="1">
      <alignment vertical="center" wrapText="1"/>
    </xf>
    <xf numFmtId="166" fontId="27" fillId="0" borderId="38" xfId="1" applyNumberFormat="1" applyFont="1" applyBorder="1" applyAlignment="1" applyProtection="1">
      <alignment horizontal="center" vertical="center"/>
      <protection locked="0"/>
    </xf>
    <xf numFmtId="166" fontId="27" fillId="0" borderId="35" xfId="1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/>
    </xf>
    <xf numFmtId="166" fontId="11" fillId="0" borderId="2" xfId="1" applyNumberFormat="1" applyFont="1" applyBorder="1" applyAlignment="1">
      <alignment horizontal="center" vertical="center"/>
    </xf>
    <xf numFmtId="166" fontId="0" fillId="0" borderId="0" xfId="0" applyNumberFormat="1"/>
    <xf numFmtId="165" fontId="10" fillId="0" borderId="0" xfId="1" applyNumberFormat="1" applyFont="1" applyFill="1" applyBorder="1" applyAlignment="1" applyProtection="1">
      <alignment horizontal="center" vertical="center"/>
      <protection locked="0"/>
    </xf>
    <xf numFmtId="166" fontId="10" fillId="0" borderId="42" xfId="1" applyNumberFormat="1" applyFont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6" fontId="10" fillId="0" borderId="24" xfId="1" applyNumberFormat="1" applyFont="1" applyBorder="1" applyAlignment="1" applyProtection="1">
      <alignment horizontal="center" vertical="center"/>
      <protection locked="0"/>
    </xf>
    <xf numFmtId="165" fontId="6" fillId="2" borderId="9" xfId="0" applyNumberFormat="1" applyFont="1" applyFill="1" applyBorder="1" applyAlignment="1">
      <alignment horizontal="center" vertical="center" wrapText="1"/>
    </xf>
    <xf numFmtId="165" fontId="6" fillId="0" borderId="9" xfId="0" applyNumberFormat="1" applyFont="1" applyBorder="1" applyAlignment="1" applyProtection="1">
      <alignment horizontal="center" vertical="center" wrapText="1"/>
      <protection locked="0"/>
    </xf>
    <xf numFmtId="166" fontId="6" fillId="0" borderId="10" xfId="1" applyNumberFormat="1" applyFont="1" applyBorder="1" applyAlignment="1" applyProtection="1">
      <alignment horizontal="center" vertical="center" wrapText="1"/>
      <protection locked="0"/>
    </xf>
    <xf numFmtId="166" fontId="10" fillId="0" borderId="25" xfId="1" applyNumberFormat="1" applyFont="1" applyBorder="1" applyAlignment="1" applyProtection="1">
      <alignment horizontal="center" vertical="center"/>
      <protection locked="0"/>
    </xf>
    <xf numFmtId="166" fontId="28" fillId="0" borderId="31" xfId="1" applyNumberFormat="1" applyFont="1" applyBorder="1" applyAlignment="1">
      <alignment horizontal="center" vertical="center"/>
    </xf>
    <xf numFmtId="167" fontId="0" fillId="0" borderId="0" xfId="0" applyNumberFormat="1"/>
    <xf numFmtId="0" fontId="29" fillId="0" borderId="1" xfId="0" applyFont="1" applyBorder="1" applyAlignment="1">
      <alignment horizontal="right" vertical="center" wrapText="1"/>
    </xf>
    <xf numFmtId="167" fontId="29" fillId="0" borderId="1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165" fontId="0" fillId="0" borderId="0" xfId="0" applyNumberFormat="1"/>
    <xf numFmtId="166" fontId="6" fillId="0" borderId="64" xfId="1" applyNumberFormat="1" applyFont="1" applyFill="1" applyBorder="1" applyAlignment="1" applyProtection="1">
      <alignment horizontal="center" vertical="center"/>
      <protection locked="0"/>
    </xf>
    <xf numFmtId="166" fontId="9" fillId="4" borderId="64" xfId="1" applyNumberFormat="1" applyFont="1" applyFill="1" applyBorder="1" applyAlignment="1">
      <alignment horizontal="center" vertical="center"/>
    </xf>
    <xf numFmtId="166" fontId="10" fillId="0" borderId="65" xfId="1" applyNumberFormat="1" applyFont="1" applyBorder="1" applyAlignment="1" applyProtection="1">
      <alignment horizontal="center" vertical="center"/>
      <protection locked="0"/>
    </xf>
    <xf numFmtId="166" fontId="10" fillId="0" borderId="62" xfId="1" applyNumberFormat="1" applyFont="1" applyBorder="1" applyAlignment="1" applyProtection="1">
      <alignment horizontal="center" vertical="center"/>
      <protection locked="0"/>
    </xf>
    <xf numFmtId="166" fontId="11" fillId="0" borderId="66" xfId="1" applyNumberFormat="1" applyFont="1" applyBorder="1" applyAlignment="1" applyProtection="1">
      <alignment horizontal="center" vertical="center"/>
      <protection locked="0"/>
    </xf>
    <xf numFmtId="166" fontId="8" fillId="4" borderId="64" xfId="1" applyNumberFormat="1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vertical="center" wrapText="1"/>
    </xf>
    <xf numFmtId="0" fontId="6" fillId="0" borderId="39" xfId="0" applyFont="1" applyFill="1" applyBorder="1" applyAlignment="1">
      <alignment vertical="center" wrapText="1"/>
    </xf>
    <xf numFmtId="0" fontId="9" fillId="4" borderId="16" xfId="0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vertical="center"/>
    </xf>
    <xf numFmtId="166" fontId="9" fillId="3" borderId="20" xfId="1" applyNumberFormat="1" applyFont="1" applyFill="1" applyBorder="1" applyAlignment="1" applyProtection="1">
      <alignment horizontal="center" vertical="center"/>
      <protection locked="0"/>
    </xf>
    <xf numFmtId="166" fontId="8" fillId="3" borderId="20" xfId="1" applyNumberFormat="1" applyFont="1" applyFill="1" applyBorder="1" applyAlignment="1" applyProtection="1">
      <alignment horizontal="center" vertical="center"/>
      <protection locked="0"/>
    </xf>
    <xf numFmtId="165" fontId="8" fillId="3" borderId="21" xfId="1" applyNumberFormat="1" applyFont="1" applyFill="1" applyBorder="1" applyAlignment="1" applyProtection="1">
      <alignment horizontal="center" vertical="center"/>
      <protection locked="0"/>
    </xf>
    <xf numFmtId="166" fontId="9" fillId="3" borderId="27" xfId="1" applyNumberFormat="1" applyFont="1" applyFill="1" applyBorder="1" applyAlignment="1" applyProtection="1">
      <alignment horizontal="center" vertical="center"/>
      <protection locked="0"/>
    </xf>
    <xf numFmtId="165" fontId="9" fillId="3" borderId="21" xfId="1" applyNumberFormat="1" applyFont="1" applyFill="1" applyBorder="1" applyAlignment="1" applyProtection="1">
      <alignment horizontal="center" vertical="center"/>
      <protection locked="0"/>
    </xf>
    <xf numFmtId="165" fontId="9" fillId="3" borderId="48" xfId="1" applyNumberFormat="1" applyFont="1" applyFill="1" applyBorder="1" applyAlignment="1" applyProtection="1">
      <alignment horizontal="center" vertical="center"/>
      <protection locked="0"/>
    </xf>
    <xf numFmtId="0" fontId="9" fillId="3" borderId="16" xfId="0" applyFont="1" applyFill="1" applyBorder="1" applyAlignment="1">
      <alignment vertical="center"/>
    </xf>
    <xf numFmtId="0" fontId="9" fillId="3" borderId="43" xfId="0" applyFont="1" applyFill="1" applyBorder="1" applyAlignment="1">
      <alignment horizontal="center" vertical="center"/>
    </xf>
    <xf numFmtId="166" fontId="8" fillId="3" borderId="27" xfId="1" applyNumberFormat="1" applyFont="1" applyFill="1" applyBorder="1" applyAlignment="1">
      <alignment horizontal="center" vertical="center"/>
    </xf>
    <xf numFmtId="166" fontId="9" fillId="3" borderId="20" xfId="1" applyNumberFormat="1" applyFont="1" applyFill="1" applyBorder="1" applyAlignment="1">
      <alignment horizontal="center" vertical="center"/>
    </xf>
    <xf numFmtId="166" fontId="8" fillId="3" borderId="20" xfId="1" applyNumberFormat="1" applyFont="1" applyFill="1" applyBorder="1" applyAlignment="1">
      <alignment horizontal="center" vertical="center"/>
    </xf>
    <xf numFmtId="165" fontId="8" fillId="3" borderId="21" xfId="1" applyNumberFormat="1" applyFont="1" applyFill="1" applyBorder="1" applyAlignment="1">
      <alignment horizontal="center" vertical="center"/>
    </xf>
    <xf numFmtId="166" fontId="9" fillId="3" borderId="27" xfId="1" applyNumberFormat="1" applyFont="1" applyFill="1" applyBorder="1" applyAlignment="1">
      <alignment horizontal="center" vertical="center"/>
    </xf>
    <xf numFmtId="165" fontId="9" fillId="3" borderId="21" xfId="1" applyNumberFormat="1" applyFont="1" applyFill="1" applyBorder="1" applyAlignment="1">
      <alignment horizontal="center" vertical="center"/>
    </xf>
    <xf numFmtId="165" fontId="9" fillId="3" borderId="48" xfId="1" applyNumberFormat="1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vertical="center" wrapText="1"/>
    </xf>
    <xf numFmtId="168" fontId="9" fillId="3" borderId="27" xfId="1" applyNumberFormat="1" applyFont="1" applyFill="1" applyBorder="1" applyAlignment="1">
      <alignment horizontal="center" vertical="center"/>
    </xf>
    <xf numFmtId="168" fontId="9" fillId="3" borderId="20" xfId="1" applyNumberFormat="1" applyFont="1" applyFill="1" applyBorder="1" applyAlignment="1">
      <alignment horizontal="center" vertical="center"/>
    </xf>
    <xf numFmtId="166" fontId="9" fillId="3" borderId="52" xfId="1" applyNumberFormat="1" applyFont="1" applyFill="1" applyBorder="1" applyAlignment="1">
      <alignment horizontal="center" vertical="center"/>
    </xf>
    <xf numFmtId="166" fontId="9" fillId="3" borderId="53" xfId="1" applyNumberFormat="1" applyFont="1" applyFill="1" applyBorder="1" applyAlignment="1">
      <alignment horizontal="center" vertical="center"/>
    </xf>
    <xf numFmtId="165" fontId="9" fillId="3" borderId="54" xfId="1" applyNumberFormat="1" applyFont="1" applyFill="1" applyBorder="1" applyAlignment="1">
      <alignment horizontal="center" vertical="center"/>
    </xf>
    <xf numFmtId="166" fontId="9" fillId="3" borderId="41" xfId="1" applyNumberFormat="1" applyFont="1" applyFill="1" applyBorder="1" applyAlignment="1" applyProtection="1">
      <alignment horizontal="center" vertical="center"/>
      <protection locked="0"/>
    </xf>
    <xf numFmtId="0" fontId="10" fillId="0" borderId="51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166" fontId="11" fillId="0" borderId="47" xfId="1" applyNumberFormat="1" applyFont="1" applyBorder="1" applyAlignment="1" applyProtection="1">
      <alignment horizontal="center" vertical="center"/>
      <protection locked="0"/>
    </xf>
    <xf numFmtId="166" fontId="10" fillId="0" borderId="26" xfId="1" applyNumberFormat="1" applyFont="1" applyBorder="1" applyAlignment="1">
      <alignment horizontal="center" vertical="center"/>
    </xf>
    <xf numFmtId="2" fontId="0" fillId="0" borderId="0" xfId="0" applyNumberFormat="1"/>
    <xf numFmtId="0" fontId="0" fillId="7" borderId="0" xfId="0" applyFill="1"/>
    <xf numFmtId="2" fontId="0" fillId="7" borderId="0" xfId="0" applyNumberFormat="1" applyFill="1"/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2" borderId="35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2" xfId="0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6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61" xfId="0" applyFont="1" applyBorder="1" applyAlignment="1">
      <alignment horizontal="right"/>
    </xf>
    <xf numFmtId="169" fontId="10" fillId="0" borderId="60" xfId="0" applyNumberFormat="1" applyFont="1" applyBorder="1" applyAlignment="1">
      <alignment horizontal="center" vertical="center" wrapText="1"/>
    </xf>
    <xf numFmtId="169" fontId="10" fillId="0" borderId="62" xfId="0" applyNumberFormat="1" applyFont="1" applyBorder="1" applyAlignment="1">
      <alignment horizontal="center" vertical="center" wrapText="1"/>
    </xf>
    <xf numFmtId="169" fontId="10" fillId="0" borderId="63" xfId="0" applyNumberFormat="1" applyFont="1" applyBorder="1" applyAlignment="1">
      <alignment horizontal="center" vertical="center" wrapText="1"/>
    </xf>
    <xf numFmtId="169" fontId="10" fillId="0" borderId="30" xfId="0" applyNumberFormat="1" applyFont="1" applyBorder="1" applyAlignment="1">
      <alignment horizontal="center" vertical="center" wrapText="1"/>
    </xf>
    <xf numFmtId="169" fontId="10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2" borderId="2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3" fillId="0" borderId="0" xfId="0" applyFont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5305741740960062E-2"/>
          <c:y val="1.3749930194895853E-2"/>
          <c:w val="0.72924526582937665"/>
          <c:h val="0.8519947506561744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Лист1!$B$17</c:f>
              <c:strCache>
                <c:ptCount val="1"/>
                <c:pt idx="0">
                  <c:v>полугодие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9018976066865199E-3"/>
                  <c:y val="-1.9703136172467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66603522141621E-3"/>
                  <c:y val="-9.2572354218709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400332651827352E-2"/>
                  <c:y val="-3.57527872689435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0908475150283836E-3"/>
                  <c:y val="-1.0236229281209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1.092897115354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Лист1!$A$18:$A$20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Лист1!$B$18:$B$20</c:f>
              <c:numCache>
                <c:formatCode>#,##0.0_ ;\-#,##0.0\ </c:formatCode>
                <c:ptCount val="3"/>
                <c:pt idx="0">
                  <c:v>2515.1</c:v>
                </c:pt>
                <c:pt idx="1">
                  <c:v>22748</c:v>
                </c:pt>
                <c:pt idx="2">
                  <c:v>57</c:v>
                </c:pt>
              </c:numCache>
            </c:numRef>
          </c:val>
        </c:ser>
        <c:ser>
          <c:idx val="1"/>
          <c:order val="1"/>
          <c:tx>
            <c:strRef>
              <c:f>Лист1!$C$17</c:f>
              <c:strCache>
                <c:ptCount val="1"/>
                <c:pt idx="0">
                  <c:v>полугодие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-4.3736610658434663E-2"/>
                  <c:y val="-5.922566520623454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79448778547367E-2"/>
                  <c:y val="-6.69069107187184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069951846731146E-2"/>
                  <c:y val="-1.59959713498439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290322580645154E-2"/>
                  <c:y val="-2.1857942307080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212259757852847E-2"/>
                  <c:y val="-2.2456454073795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baseline="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Лист1!$A$18:$A$20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Лист1!$C$18:$C$20</c:f>
              <c:numCache>
                <c:formatCode>#,##0.0_ ;\-#,##0.0\ </c:formatCode>
                <c:ptCount val="3"/>
                <c:pt idx="0">
                  <c:v>7313.8</c:v>
                </c:pt>
                <c:pt idx="1">
                  <c:v>3345.1</c:v>
                </c:pt>
                <c:pt idx="2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739840"/>
        <c:axId val="94745728"/>
        <c:axId val="0"/>
      </c:bar3DChart>
      <c:catAx>
        <c:axId val="9473984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4745728"/>
        <c:crosses val="autoZero"/>
        <c:auto val="1"/>
        <c:lblAlgn val="ctr"/>
        <c:lblOffset val="100"/>
        <c:noMultiLvlLbl val="0"/>
      </c:catAx>
      <c:valAx>
        <c:axId val="94745728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4739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556028690077034"/>
          <c:y val="0.30822317369490743"/>
          <c:w val="0.13167321618183372"/>
          <c:h val="0.23594117055656999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69681050970770242"/>
          <c:h val="0.74732142353174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Лист1!$B$36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Лист1!$A$37:$A$38</c:f>
              <c:strCache>
                <c:ptCount val="2"/>
                <c:pt idx="0">
                  <c:v>Культура</c:v>
                </c:pt>
                <c:pt idx="1">
                  <c:v>Другие вопросы в области культуры, кинематографии</c:v>
                </c:pt>
              </c:strCache>
            </c:strRef>
          </c:cat>
          <c:val>
            <c:numRef>
              <c:f>Лист1!$B$37:$B$38</c:f>
              <c:numCache>
                <c:formatCode>#,##0.0_ ;\-#,##0.0\ </c:formatCode>
                <c:ptCount val="2"/>
                <c:pt idx="0">
                  <c:v>10042.9</c:v>
                </c:pt>
                <c:pt idx="1">
                  <c:v>2091.6</c:v>
                </c:pt>
              </c:numCache>
            </c:numRef>
          </c:val>
        </c:ser>
        <c:ser>
          <c:idx val="1"/>
          <c:order val="1"/>
          <c:tx>
            <c:strRef>
              <c:f>Лист1!$C$36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3.100774653033261E-2"/>
                  <c:y val="-2.3688663282571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Лист1!$A$37:$A$38</c:f>
              <c:strCache>
                <c:ptCount val="2"/>
                <c:pt idx="0">
                  <c:v>Культура</c:v>
                </c:pt>
                <c:pt idx="1">
                  <c:v>Другие вопросы в области культуры, кинематографии</c:v>
                </c:pt>
              </c:strCache>
            </c:strRef>
          </c:cat>
          <c:val>
            <c:numRef>
              <c:f>Лист1!$C$37:$C$38</c:f>
              <c:numCache>
                <c:formatCode>#,##0.0_ ;\-#,##0.0\ 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791168"/>
        <c:axId val="94792704"/>
        <c:axId val="0"/>
      </c:bar3DChart>
      <c:catAx>
        <c:axId val="947911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4792704"/>
        <c:crosses val="autoZero"/>
        <c:auto val="1"/>
        <c:lblAlgn val="ctr"/>
        <c:lblOffset val="100"/>
        <c:noMultiLvlLbl val="0"/>
      </c:catAx>
      <c:valAx>
        <c:axId val="94792704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47911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07919863286882"/>
          <c:y val="0.29684180741347882"/>
          <c:w val="0.16253884034167121"/>
          <c:h val="0.15668162447436021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55" l="0.70000000000000062" r="0.70000000000000062" t="0.750000000000006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86070859851090065"/>
          <c:h val="0.73414104486939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Лист1!$B$69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2.2148390378808981E-2"/>
                  <c:y val="-6.3175853018372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503698868391648E-2"/>
                  <c:y val="-7.1112360954880868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Лист1!$A$70:$A$71</c:f>
              <c:strCache>
                <c:ptCount val="2"/>
                <c:pt idx="0">
                  <c:v>Физическая культура</c:v>
                </c:pt>
                <c:pt idx="1">
                  <c:v>Массовый спорт</c:v>
                </c:pt>
              </c:strCache>
            </c:strRef>
          </c:cat>
          <c:val>
            <c:numRef>
              <c:f>Лист1!$B$70:$B$71</c:f>
              <c:numCache>
                <c:formatCode>#,##0.0_ ;\-#,##0.0\ </c:formatCode>
                <c:ptCount val="2"/>
                <c:pt idx="0">
                  <c:v>1436.6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Лист1!$C$69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4.4296606360843538E-2"/>
                  <c:y val="-7.511592300962401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4363229416689881E-2"/>
                  <c:y val="-6.71797275340582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b="0" i="0" baseline="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Лист1!$A$70:$A$71</c:f>
              <c:strCache>
                <c:ptCount val="2"/>
                <c:pt idx="0">
                  <c:v>Физическая культура</c:v>
                </c:pt>
                <c:pt idx="1">
                  <c:v>Массовый спорт</c:v>
                </c:pt>
              </c:strCache>
            </c:strRef>
          </c:cat>
          <c:val>
            <c:numRef>
              <c:f>Лист1!$C$70:$C$71</c:f>
              <c:numCache>
                <c:formatCode>#,##0.0_ ;\-#,##0.0\ </c:formatCode>
                <c:ptCount val="2"/>
                <c:pt idx="0">
                  <c:v>0</c:v>
                </c:pt>
                <c:pt idx="1">
                  <c:v>1211.5999999999999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041280"/>
        <c:axId val="99042816"/>
        <c:axId val="0"/>
      </c:bar3DChart>
      <c:catAx>
        <c:axId val="990412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042816"/>
        <c:crosses val="autoZero"/>
        <c:auto val="1"/>
        <c:lblAlgn val="ctr"/>
        <c:lblOffset val="100"/>
        <c:noMultiLvlLbl val="0"/>
      </c:catAx>
      <c:valAx>
        <c:axId val="99042816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04128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7660818713450291E-2"/>
          <c:y val="1.2391573729863783E-2"/>
          <c:w val="0.69681050970770175"/>
          <c:h val="0.6510812352655062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Лист1!$B$86</c:f>
              <c:strCache>
                <c:ptCount val="1"/>
                <c:pt idx="0">
                  <c:v>1 квартал 2014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1.3289034227285487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6445171136426937E-2"/>
                  <c:y val="9.69044710181400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8593561515236483E-3"/>
                  <c:y val="-2.8717939441004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Лист1!$A$87:$A$90</c:f>
              <c:strCache>
                <c:ptCount val="4"/>
                <c:pt idx="0">
                  <c:v>Дошкольное образование</c:v>
                </c:pt>
                <c:pt idx="1">
                  <c:v>Общее образование</c:v>
                </c:pt>
                <c:pt idx="2">
                  <c:v>Молодежная политика и оздоровление детей</c:v>
                </c:pt>
                <c:pt idx="3">
                  <c:v>Другие вопросы в области образования</c:v>
                </c:pt>
              </c:strCache>
            </c:strRef>
          </c:cat>
          <c:val>
            <c:numRef>
              <c:f>Лист1!$B$87:$B$90</c:f>
              <c:numCache>
                <c:formatCode>#,##0.0_ ;\-#,##0.0\ </c:formatCode>
                <c:ptCount val="4"/>
                <c:pt idx="0">
                  <c:v>166435.20000000001</c:v>
                </c:pt>
                <c:pt idx="1">
                  <c:v>330957.2</c:v>
                </c:pt>
                <c:pt idx="2">
                  <c:v>994.2</c:v>
                </c:pt>
                <c:pt idx="3">
                  <c:v>16098.3</c:v>
                </c:pt>
              </c:numCache>
            </c:numRef>
          </c:val>
        </c:ser>
        <c:ser>
          <c:idx val="1"/>
          <c:order val="1"/>
          <c:tx>
            <c:strRef>
              <c:f>Лист1!$C$86</c:f>
              <c:strCache>
                <c:ptCount val="1"/>
                <c:pt idx="0">
                  <c:v>1 квартал 2015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1.5503873265166371E-2"/>
                  <c:y val="-3.282050221829124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7652263643975399E-2"/>
                  <c:y val="-2.8717939441004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3222585568213475E-2"/>
                  <c:y val="-2.8717939441004831E-2"/>
                </c:manualLayout>
              </c:layout>
              <c:spPr/>
              <c:txPr>
                <a:bodyPr/>
                <a:lstStyle/>
                <a:p>
                  <a:pPr>
                    <a:defRPr b="1" i="0" baseline="0"/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5.315613690914202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Лист1!$A$87:$A$90</c:f>
              <c:strCache>
                <c:ptCount val="4"/>
                <c:pt idx="0">
                  <c:v>Дошкольное образование</c:v>
                </c:pt>
                <c:pt idx="1">
                  <c:v>Общее образование</c:v>
                </c:pt>
                <c:pt idx="2">
                  <c:v>Молодежная политика и оздоровление детей</c:v>
                </c:pt>
                <c:pt idx="3">
                  <c:v>Другие вопросы в области образования</c:v>
                </c:pt>
              </c:strCache>
            </c:strRef>
          </c:cat>
          <c:val>
            <c:numRef>
              <c:f>Лист1!$C$87:$C$90</c:f>
              <c:numCache>
                <c:formatCode>#,##0.0_ ;\-#,##0.0\ </c:formatCode>
                <c:ptCount val="4"/>
                <c:pt idx="0">
                  <c:v>0</c:v>
                </c:pt>
                <c:pt idx="1">
                  <c:v>4090.4</c:v>
                </c:pt>
                <c:pt idx="2">
                  <c:v>0</c:v>
                </c:pt>
                <c:pt idx="3">
                  <c:v>16571.5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087872"/>
        <c:axId val="99089408"/>
        <c:axId val="0"/>
      </c:bar3DChart>
      <c:catAx>
        <c:axId val="990878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089408"/>
        <c:crosses val="autoZero"/>
        <c:auto val="1"/>
        <c:lblAlgn val="ctr"/>
        <c:lblOffset val="100"/>
        <c:noMultiLvlLbl val="0"/>
      </c:catAx>
      <c:valAx>
        <c:axId val="99089408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08787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30"/>
      <c:rotY val="3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15552443147404"/>
          <c:y val="0.19138740721925887"/>
          <c:w val="0.55915369512423641"/>
          <c:h val="0.74297583491719665"/>
        </c:manualLayout>
      </c:layout>
      <c:pie3DChart>
        <c:varyColors val="1"/>
        <c:ser>
          <c:idx val="0"/>
          <c:order val="0"/>
          <c:explosion val="26"/>
          <c:dPt>
            <c:idx val="2"/>
            <c:bubble3D val="0"/>
          </c:dPt>
          <c:dPt>
            <c:idx val="3"/>
            <c:bubble3D val="0"/>
          </c:dPt>
          <c:dPt>
            <c:idx val="5"/>
            <c:bubble3D val="0"/>
          </c:dPt>
          <c:dLbls>
            <c:dLbl>
              <c:idx val="0"/>
              <c:layout>
                <c:manualLayout>
                  <c:x val="-3.2200088374638045E-2"/>
                  <c:y val="-9.880196427059520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2.384578833714044E-2"/>
                  <c:y val="-6.0986368639403883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6.5431160846162349E-3"/>
                  <c:y val="0.13193661276211441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2.5300560991703636E-2"/>
                  <c:y val="2.5652075748595942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3.790330931171329E-2"/>
                  <c:y val="0.1491445827336099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-3.3414959576044997E-2"/>
                  <c:y val="6.366579177602799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-3.6545515150047558E-2"/>
                  <c:y val="-7.5989614201450631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3.2347827104463094E-2"/>
                  <c:y val="-0.239269325205317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0.12330614610238562"/>
                  <c:y val="-7.4408037704964305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0.1787226345404605"/>
                  <c:y val="-6.6152601513046166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Лист1!$B$2:$B$11</c:f>
              <c:numCache>
                <c:formatCode>#,##0.0_ ;\-#,##0.0\ </c:formatCode>
                <c:ptCount val="9"/>
                <c:pt idx="0">
                  <c:v>76021.899999999994</c:v>
                </c:pt>
                <c:pt idx="1">
                  <c:v>2881.9</c:v>
                </c:pt>
                <c:pt idx="2">
                  <c:v>10708.9</c:v>
                </c:pt>
                <c:pt idx="3">
                  <c:v>139445.80000000002</c:v>
                </c:pt>
                <c:pt idx="4">
                  <c:v>1194.2</c:v>
                </c:pt>
                <c:pt idx="5">
                  <c:v>6816</c:v>
                </c:pt>
                <c:pt idx="6">
                  <c:v>1376.4</c:v>
                </c:pt>
                <c:pt idx="7">
                  <c:v>797.9</c:v>
                </c:pt>
                <c:pt idx="8">
                  <c:v>124161.59999999999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plotVisOnly val="1"/>
    <c:dispBlanksAs val="zero"/>
    <c:showDLblsOverMax val="0"/>
  </c:chart>
  <c:spPr>
    <a:ln>
      <a:noFill/>
    </a:ln>
  </c:spPr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Лист1!$B$13</c:f>
              <c:strCache>
                <c:ptCount val="1"/>
                <c:pt idx="0">
                  <c:v>1 кв. 2013 г.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.11239669421487607"/>
                  <c:y val="6.3829787234042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5426997245179069E-2"/>
                  <c:y val="-1.4184397163120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Лист1!$A$14:$A$15</c:f>
              <c:strCache>
                <c:ptCount val="2"/>
                <c:pt idx="0">
                  <c:v>Защита населения и территории от ЧС, ГО</c:v>
                </c:pt>
                <c:pt idx="1">
                  <c:v>Обеспечение пожарной безопасности</c:v>
                </c:pt>
              </c:strCache>
            </c:strRef>
          </c:cat>
          <c:val>
            <c:numRef>
              <c:f>Лист1!$B$14:$B$15</c:f>
              <c:numCache>
                <c:formatCode>#,##0.0_ ;\-#,##0.0\ </c:formatCode>
                <c:ptCount val="2"/>
                <c:pt idx="0">
                  <c:v>2715.7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Лист1!$C$13</c:f>
              <c:strCache>
                <c:ptCount val="1"/>
                <c:pt idx="0">
                  <c:v>1 кв. 2014 г.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0.11460055096418779"/>
                  <c:y val="2.8368794326241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4242424242424166E-2"/>
                  <c:y val="-1.77304964539007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Лист1!$A$14:$A$15</c:f>
              <c:strCache>
                <c:ptCount val="2"/>
                <c:pt idx="0">
                  <c:v>Защита населения и территории от ЧС, ГО</c:v>
                </c:pt>
                <c:pt idx="1">
                  <c:v>Обеспечение пожарной безопасности</c:v>
                </c:pt>
              </c:strCache>
            </c:strRef>
          </c:cat>
          <c:val>
            <c:numRef>
              <c:f>Лист1!$C$14:$C$15</c:f>
              <c:numCache>
                <c:formatCode>#,##0.0_ ;\-#,##0.0\ </c:formatCode>
                <c:ptCount val="2"/>
                <c:pt idx="0">
                  <c:v>524.9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095296"/>
        <c:axId val="99096832"/>
        <c:axId val="0"/>
      </c:bar3DChart>
      <c:catAx>
        <c:axId val="990952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096832"/>
        <c:crosses val="autoZero"/>
        <c:auto val="1"/>
        <c:lblAlgn val="ctr"/>
        <c:lblOffset val="100"/>
        <c:noMultiLvlLbl val="0"/>
      </c:catAx>
      <c:valAx>
        <c:axId val="99096832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0952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545975503062119"/>
          <c:y val="0.21257910469524643"/>
          <c:w val="0.14954024496938087"/>
          <c:h val="0.16743438320210252"/>
        </c:manualLayout>
      </c:layout>
      <c:overlay val="0"/>
      <c:txPr>
        <a:bodyPr/>
        <a:lstStyle/>
        <a:p>
          <a:pPr>
            <a:defRPr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2923455059186366E-2"/>
          <c:y val="6.0823213424852508E-2"/>
          <c:w val="0.65856956054451887"/>
          <c:h val="0.831923737959151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Лист1!$B$52</c:f>
              <c:strCache>
                <c:ptCount val="1"/>
                <c:pt idx="0">
                  <c:v>полугодие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2.5445292620865541E-3"/>
                  <c:y val="-2.44648318042813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7.0921883817258802E-3"/>
                  <c:y val="-5.44829855451738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8208046274771924E-3"/>
                  <c:y val="-3.88726919339164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Лист1!$A$53:$A$55</c:f>
              <c:strCache>
                <c:ptCount val="3"/>
                <c:pt idx="0">
                  <c:v>Дотации на выравнивание бюджетной обеспеченности</c:v>
                </c:pt>
                <c:pt idx="1">
                  <c:v>Иные дотации</c:v>
                </c:pt>
                <c:pt idx="2">
                  <c:v>Прочие межбюджетные трансферты</c:v>
                </c:pt>
              </c:strCache>
            </c:strRef>
          </c:cat>
          <c:val>
            <c:numRef>
              <c:f>Лист1!$B$53:$B$55</c:f>
              <c:numCache>
                <c:formatCode>#,##0.0_ ;\-#,##0.0\ </c:formatCode>
                <c:ptCount val="3"/>
                <c:pt idx="0">
                  <c:v>36972.1</c:v>
                </c:pt>
                <c:pt idx="1">
                  <c:v>51952.3</c:v>
                </c:pt>
                <c:pt idx="2">
                  <c:v>30751.200000000001</c:v>
                </c:pt>
              </c:numCache>
            </c:numRef>
          </c:val>
        </c:ser>
        <c:ser>
          <c:idx val="1"/>
          <c:order val="1"/>
          <c:tx>
            <c:strRef>
              <c:f>Лист1!$C$52</c:f>
              <c:strCache>
                <c:ptCount val="1"/>
                <c:pt idx="0">
                  <c:v>полугодие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3.0534433561257901E-2"/>
                  <c:y val="-4.0221604952442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9.0357791246959515E-2"/>
                  <c:y val="6.82353481325038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6086189207598908E-2"/>
                  <c:y val="-1.22412249489222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Лист1!$A$53:$A$55</c:f>
              <c:strCache>
                <c:ptCount val="3"/>
                <c:pt idx="0">
                  <c:v>Дотации на выравнивание бюджетной обеспеченности</c:v>
                </c:pt>
                <c:pt idx="1">
                  <c:v>Иные дотации</c:v>
                </c:pt>
                <c:pt idx="2">
                  <c:v>Прочие межбюджетные трансферты</c:v>
                </c:pt>
              </c:strCache>
            </c:strRef>
          </c:cat>
          <c:val>
            <c:numRef>
              <c:f>Лист1!$C$53:$C$55</c:f>
              <c:numCache>
                <c:formatCode>#,##0.0_ ;\-#,##0.0\ </c:formatCode>
                <c:ptCount val="3"/>
                <c:pt idx="0">
                  <c:v>34332</c:v>
                </c:pt>
                <c:pt idx="1">
                  <c:v>58021.9</c:v>
                </c:pt>
                <c:pt idx="2">
                  <c:v>31807.7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155968"/>
        <c:axId val="99157504"/>
        <c:axId val="0"/>
      </c:bar3DChart>
      <c:catAx>
        <c:axId val="991559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157504"/>
        <c:crosses val="autoZero"/>
        <c:auto val="1"/>
        <c:lblAlgn val="ctr"/>
        <c:lblOffset val="100"/>
        <c:noMultiLvlLbl val="0"/>
      </c:catAx>
      <c:valAx>
        <c:axId val="99157504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155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024940716840846"/>
          <c:y val="0.3213247323676377"/>
          <c:w val="0.14844104697251484"/>
          <c:h val="0.22907034579861188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77" l="0.70000000000000062" r="0.70000000000000062" t="0.75000000000000677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0982517015881489E-2"/>
          <c:y val="8.3305453818070377E-2"/>
          <c:w val="0.86070859851090065"/>
          <c:h val="0.6972644289770945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Лист1!$B$24</c:f>
              <c:strCache>
                <c:ptCount val="1"/>
                <c:pt idx="0">
                  <c:v>полугодие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59981353868253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2163352462298143E-3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4512656256950932E-3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8.5768989696134682E-17"/>
                  <c:y val="-1.857009670487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Лист1!$A$25:$A$28</c:f>
              <c:strCache>
                <c:ptCount val="4"/>
                <c:pt idx="0">
                  <c:v>Жилищное хозяйство</c:v>
                </c:pt>
                <c:pt idx="1">
                  <c:v>Коммунальное хозяйство</c:v>
                </c:pt>
                <c:pt idx="2">
                  <c:v>Благоустройство</c:v>
                </c:pt>
                <c:pt idx="3">
                  <c:v>Другие вопросы в области ЖКХ</c:v>
                </c:pt>
              </c:strCache>
            </c:strRef>
          </c:cat>
          <c:val>
            <c:numRef>
              <c:f>Лист1!$B$25:$B$28</c:f>
              <c:numCache>
                <c:formatCode>#,##0.0_ ;\-#,##0.0\ </c:formatCode>
                <c:ptCount val="4"/>
                <c:pt idx="0">
                  <c:v>1571</c:v>
                </c:pt>
                <c:pt idx="1">
                  <c:v>84147.6</c:v>
                </c:pt>
                <c:pt idx="2">
                  <c:v>21870.2</c:v>
                </c:pt>
                <c:pt idx="3">
                  <c:v>35862.6</c:v>
                </c:pt>
              </c:numCache>
            </c:numRef>
          </c:val>
        </c:ser>
        <c:ser>
          <c:idx val="1"/>
          <c:order val="1"/>
          <c:tx>
            <c:strRef>
              <c:f>Лист1!$C$24</c:f>
              <c:strCache>
                <c:ptCount val="1"/>
                <c:pt idx="0">
                  <c:v>полугодие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2.3107967436273854E-2"/>
                  <c:y val="-7.42803868195010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4917530045586405E-2"/>
                  <c:y val="-1.1142058022925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5589038658303306E-2"/>
                  <c:y val="-1.48563698063679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4.638633328728646E-2"/>
                  <c:y val="-1.48560773639002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Лист1!$A$25:$A$28</c:f>
              <c:strCache>
                <c:ptCount val="4"/>
                <c:pt idx="0">
                  <c:v>Жилищное хозяйство</c:v>
                </c:pt>
                <c:pt idx="1">
                  <c:v>Коммунальное хозяйство</c:v>
                </c:pt>
                <c:pt idx="2">
                  <c:v>Благоустройство</c:v>
                </c:pt>
                <c:pt idx="3">
                  <c:v>Другие вопросы в области ЖКХ</c:v>
                </c:pt>
              </c:strCache>
            </c:strRef>
          </c:cat>
          <c:val>
            <c:numRef>
              <c:f>Лист1!$C$25:$C$28</c:f>
              <c:numCache>
                <c:formatCode>#,##0.0_ ;\-#,##0.0\ </c:formatCode>
                <c:ptCount val="4"/>
                <c:pt idx="0">
                  <c:v>5037.8</c:v>
                </c:pt>
                <c:pt idx="1">
                  <c:v>76058.600000000006</c:v>
                </c:pt>
                <c:pt idx="2">
                  <c:v>24084.400000000001</c:v>
                </c:pt>
                <c:pt idx="3">
                  <c:v>34265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198080"/>
        <c:axId val="99199616"/>
        <c:axId val="0"/>
      </c:bar3DChart>
      <c:catAx>
        <c:axId val="991980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199616"/>
        <c:crosses val="autoZero"/>
        <c:auto val="1"/>
        <c:lblAlgn val="ctr"/>
        <c:lblOffset val="100"/>
        <c:noMultiLvlLbl val="0"/>
      </c:catAx>
      <c:valAx>
        <c:axId val="99199616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1980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2810576416058"/>
          <c:y val="0.90057102316261317"/>
          <c:w val="0.43437866521492463"/>
          <c:h val="5.4860744745686182E-2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33" l="0.70000000000000062" r="0.70000000000000062" t="0.750000000000006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5617402431222009"/>
          <c:y val="0.12885137573411179"/>
          <c:w val="0.46321177223288545"/>
          <c:h val="0.79451964231550054"/>
        </c:manualLayout>
      </c:layout>
      <c:barChart>
        <c:barDir val="bar"/>
        <c:grouping val="percentStacked"/>
        <c:varyColors val="0"/>
        <c:ser>
          <c:idx val="1"/>
          <c:order val="0"/>
          <c:tx>
            <c:strRef>
              <c:f>Лист1!$C$1</c:f>
              <c:strCache>
                <c:ptCount val="1"/>
                <c:pt idx="0">
                  <c:v>полугодие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8.865849542319686E-3"/>
                  <c:y val="-3.219604736266273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3.365748636259176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5593825723799878E-3"/>
                  <c:y val="-3.887199583922977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144341842106589E-2"/>
                  <c:y val="-3.615781898230462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2309358643029509E-2"/>
                  <c:y val="-3.232676560591216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4454939773603155E-2"/>
                  <c:y val="-3.43754611318746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8.0478385499317379E-2"/>
                  <c:y val="-3.560990360075957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7.677543186180422E-3"/>
                  <c:y val="-3.540404223665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677543186180422E-3"/>
                  <c:y val="-4.2070708903322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3032629558541268E-2"/>
                  <c:y val="-3.0116358658453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Лист1!$C$2:$C$11</c:f>
              <c:numCache>
                <c:formatCode>#,##0.0_ ;\-#,##0.0\ </c:formatCode>
                <c:ptCount val="9"/>
                <c:pt idx="0">
                  <c:v>69931.8</c:v>
                </c:pt>
                <c:pt idx="1">
                  <c:v>2354.6000000000004</c:v>
                </c:pt>
                <c:pt idx="2">
                  <c:v>25320.1</c:v>
                </c:pt>
                <c:pt idx="3">
                  <c:v>143451.4</c:v>
                </c:pt>
                <c:pt idx="4">
                  <c:v>1359.9</c:v>
                </c:pt>
                <c:pt idx="5">
                  <c:v>6281.5</c:v>
                </c:pt>
                <c:pt idx="6">
                  <c:v>8243.1</c:v>
                </c:pt>
                <c:pt idx="7">
                  <c:v>855.7</c:v>
                </c:pt>
                <c:pt idx="8">
                  <c:v>119675.59999999999</c:v>
                </c:pt>
              </c:numCache>
            </c:numRef>
          </c:val>
        </c:ser>
        <c:ser>
          <c:idx val="0"/>
          <c:order val="1"/>
          <c:tx>
            <c:strRef>
              <c:f>Лист1!$B$1</c:f>
              <c:strCache>
                <c:ptCount val="1"/>
                <c:pt idx="0">
                  <c:v>полугодие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-1.5864302950614858E-2"/>
                  <c:y val="-3.385406392989377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6301983365323098E-2"/>
                  <c:y val="-3.44030383298861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7.6777446965001755E-3"/>
                  <c:y val="-4.501638908039720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3.423926847853695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7.4943703054391733E-3"/>
                  <c:y val="-3.43060343263543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695946116140474E-2"/>
                  <c:y val="-3.496159754224270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3108800459443531E-2"/>
                  <c:y val="-3.67770964113356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5355086372360938E-2"/>
                  <c:y val="-3.995573134003407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7.6775431861803283E-3"/>
                  <c:y val="-4.51429055239062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5591810620601407E-3"/>
                  <c:y val="-3.2854209445585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Лист1!$A$2:$A$11</c:f>
              <c:strCache>
                <c:ptCount val="9"/>
                <c:pt idx="0">
                  <c:v>Общегосударственные вопросы</c:v>
                </c:pt>
                <c:pt idx="1">
                  <c:v>Национальная безопасность и правоохранительная деятельность</c:v>
                </c:pt>
                <c:pt idx="2">
                  <c:v>Национальная экономика</c:v>
                </c:pt>
                <c:pt idx="3">
                  <c:v>Жилищно-коммунальное хозяйство</c:v>
                </c:pt>
                <c:pt idx="4">
                  <c:v>Образование</c:v>
                </c:pt>
                <c:pt idx="5">
                  <c:v>Социальная политика</c:v>
                </c:pt>
                <c:pt idx="6">
                  <c:v>Физическая культура и спорт</c:v>
                </c:pt>
                <c:pt idx="7">
                  <c:v>Средства массовой информации</c:v>
                </c:pt>
                <c:pt idx="8">
                  <c:v>Межбюджетные трансферты общего характера бюджетам бюджетной системы РФ</c:v>
                </c:pt>
              </c:strCache>
            </c:strRef>
          </c:cat>
          <c:val>
            <c:numRef>
              <c:f>Лист1!$B$2:$B$11</c:f>
              <c:numCache>
                <c:formatCode>#,##0.0_ ;\-#,##0.0\ </c:formatCode>
                <c:ptCount val="9"/>
                <c:pt idx="0">
                  <c:v>76021.899999999994</c:v>
                </c:pt>
                <c:pt idx="1">
                  <c:v>2881.9</c:v>
                </c:pt>
                <c:pt idx="2">
                  <c:v>10708.9</c:v>
                </c:pt>
                <c:pt idx="3">
                  <c:v>139445.80000000002</c:v>
                </c:pt>
                <c:pt idx="4">
                  <c:v>1194.2</c:v>
                </c:pt>
                <c:pt idx="5">
                  <c:v>6816</c:v>
                </c:pt>
                <c:pt idx="6">
                  <c:v>1376.4</c:v>
                </c:pt>
                <c:pt idx="7">
                  <c:v>797.9</c:v>
                </c:pt>
                <c:pt idx="8">
                  <c:v>124161.59999999999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9749248"/>
        <c:axId val="99763328"/>
      </c:barChart>
      <c:catAx>
        <c:axId val="99749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ru-RU"/>
          </a:p>
        </c:txPr>
        <c:crossAx val="99763328"/>
        <c:crosses val="autoZero"/>
        <c:auto val="1"/>
        <c:lblAlgn val="ctr"/>
        <c:lblOffset val="100"/>
        <c:noMultiLvlLbl val="0"/>
      </c:catAx>
      <c:valAx>
        <c:axId val="99763328"/>
        <c:scaling>
          <c:orientation val="minMax"/>
        </c:scaling>
        <c:delete val="1"/>
        <c:axPos val="b"/>
        <c:majorGridlines/>
        <c:numFmt formatCode="0%" sourceLinked="1"/>
        <c:majorTickMark val="out"/>
        <c:minorTickMark val="none"/>
        <c:tickLblPos val="nextTo"/>
        <c:crossAx val="9974924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43093102805527428"/>
          <c:y val="4.1067761806981518E-2"/>
          <c:w val="0.48106820620551027"/>
          <c:h val="4.0441505386775316E-2"/>
        </c:manualLayout>
      </c:layout>
      <c:overlay val="0"/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7830555555555601"/>
          <c:y val="5.4931335830212341E-2"/>
          <c:w val="0.5000555555555557"/>
          <c:h val="0.8095880149812734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1693350831146107E-2"/>
                  <c:y val="5.420054200542005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3888670166229222E-2"/>
                  <c:y val="1.08401084010840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7777777777777779E-3"/>
                  <c:y val="1.084010840108406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77821522309711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142803578124163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9444444444444545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7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Лист1!$B$108:$B$112</c:f>
              <c:strCache>
                <c:ptCount val="5"/>
                <c:pt idx="0">
                  <c:v>Администрация </c:v>
                </c:pt>
                <c:pt idx="1">
                  <c:v>Управление финансов </c:v>
                </c:pt>
                <c:pt idx="2">
                  <c:v>Совет</c:v>
                </c:pt>
                <c:pt idx="3">
                  <c:v>Управление муниципального имущества </c:v>
                </c:pt>
                <c:pt idx="4">
                  <c:v>Контрольно-счетная палата</c:v>
                </c:pt>
              </c:strCache>
            </c:strRef>
          </c:cat>
          <c:val>
            <c:numRef>
              <c:f>Лист1!$E$108:$E$112</c:f>
              <c:numCache>
                <c:formatCode>0.0%</c:formatCode>
                <c:ptCount val="5"/>
                <c:pt idx="0">
                  <c:v>0.77221100686145572</c:v>
                </c:pt>
                <c:pt idx="1">
                  <c:v>0.95685866549362641</c:v>
                </c:pt>
                <c:pt idx="2">
                  <c:v>0.99993113963897484</c:v>
                </c:pt>
                <c:pt idx="3">
                  <c:v>0.99994502851645717</c:v>
                </c:pt>
                <c:pt idx="4">
                  <c:v>0.94190725564208067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812480"/>
        <c:axId val="99814016"/>
      </c:barChart>
      <c:catAx>
        <c:axId val="9981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814016"/>
        <c:crosses val="autoZero"/>
        <c:auto val="1"/>
        <c:lblAlgn val="ctr"/>
        <c:lblOffset val="100"/>
        <c:noMultiLvlLbl val="0"/>
      </c:catAx>
      <c:valAx>
        <c:axId val="99814016"/>
        <c:scaling>
          <c:orientation val="minMax"/>
          <c:max val="1"/>
          <c:min val="0"/>
        </c:scaling>
        <c:delete val="0"/>
        <c:axPos val="b"/>
        <c:majorGridlines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812480"/>
        <c:crosses val="autoZero"/>
        <c:crossBetween val="between"/>
        <c:majorUnit val="0.2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8.5305741740960062E-2"/>
          <c:y val="1.3749930194895853E-2"/>
          <c:w val="0.70914472464778411"/>
          <c:h val="0.8519947506561744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Лист1!$B$17</c:f>
              <c:strCache>
                <c:ptCount val="1"/>
                <c:pt idx="0">
                  <c:v>полугодие 2019 года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9018976066865199E-3"/>
                  <c:y val="-1.97031361724679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4065805831143696E-3"/>
                  <c:y val="-2.8089632720800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3400332651827352E-2"/>
                  <c:y val="-3.57527872689435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0908475150283836E-3"/>
                  <c:y val="-1.0236229281209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1.0928971153540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Лист1!$A$18:$A$20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Лист1!$B$18:$B$20</c:f>
              <c:numCache>
                <c:formatCode>#,##0.0_ ;\-#,##0.0\ </c:formatCode>
                <c:ptCount val="3"/>
                <c:pt idx="0">
                  <c:v>2515.1</c:v>
                </c:pt>
                <c:pt idx="1">
                  <c:v>22748</c:v>
                </c:pt>
                <c:pt idx="2">
                  <c:v>57</c:v>
                </c:pt>
              </c:numCache>
            </c:numRef>
          </c:val>
        </c:ser>
        <c:ser>
          <c:idx val="1"/>
          <c:order val="1"/>
          <c:tx>
            <c:strRef>
              <c:f>Лист1!$C$17</c:f>
              <c:strCache>
                <c:ptCount val="1"/>
                <c:pt idx="0">
                  <c:v>полугодие 2020 года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dLbls>
            <c:dLbl>
              <c:idx val="0"/>
              <c:layout>
                <c:manualLayout>
                  <c:x val="4.4864100722044144E-2"/>
                  <c:y val="-1.18916950314204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79476855757584E-2"/>
                  <c:y val="-2.9289567830587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069896405025347E-2"/>
                  <c:y val="-3.85948481085600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290322580645154E-2"/>
                  <c:y val="-2.18579423070800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212259757852847E-2"/>
                  <c:y val="-2.24564540737955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 i="0" baseline="0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Лист1!$A$18:$A$20</c:f>
              <c:strCache>
                <c:ptCount val="3"/>
                <c:pt idx="0">
                  <c:v>Транспорт</c:v>
                </c:pt>
                <c:pt idx="1">
                  <c:v>Дорожное хозяйство (дорожные фонды)</c:v>
                </c:pt>
                <c:pt idx="2">
                  <c:v>Другие вопросы в области национальной экономики</c:v>
                </c:pt>
              </c:strCache>
            </c:strRef>
          </c:cat>
          <c:val>
            <c:numRef>
              <c:f>Лист1!$C$18:$C$20</c:f>
              <c:numCache>
                <c:formatCode>#,##0.0_ ;\-#,##0.0\ </c:formatCode>
                <c:ptCount val="3"/>
                <c:pt idx="0">
                  <c:v>7313.8</c:v>
                </c:pt>
                <c:pt idx="1">
                  <c:v>3345.1</c:v>
                </c:pt>
                <c:pt idx="2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889152"/>
        <c:axId val="99890688"/>
        <c:axId val="0"/>
      </c:bar3DChart>
      <c:catAx>
        <c:axId val="998891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0" vert="horz"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890688"/>
        <c:crosses val="autoZero"/>
        <c:auto val="1"/>
        <c:lblAlgn val="ctr"/>
        <c:lblOffset val="100"/>
        <c:noMultiLvlLbl val="0"/>
      </c:catAx>
      <c:valAx>
        <c:axId val="99890688"/>
        <c:scaling>
          <c:orientation val="minMax"/>
        </c:scaling>
        <c:delete val="0"/>
        <c:axPos val="l"/>
        <c:majorGridlines/>
        <c:numFmt formatCode="#,##0.0_ ;\-#,##0.0\ 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99889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982606649589739"/>
          <c:y val="0.30822317369490743"/>
          <c:w val="0.19017393350410258"/>
          <c:h val="0.17191101974020781"/>
        </c:manualLayout>
      </c:layout>
      <c:overlay val="0"/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611" l="0.70000000000000062" r="0.70000000000000062" t="0.750000000000006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247649</xdr:colOff>
      <xdr:row>11</xdr:row>
      <xdr:rowOff>66676</xdr:rowOff>
    </xdr:from>
    <xdr:to>
      <xdr:col>14</xdr:col>
      <xdr:colOff>447675</xdr:colOff>
      <xdr:row>24</xdr:row>
      <xdr:rowOff>76200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533400</xdr:colOff>
      <xdr:row>32</xdr:row>
      <xdr:rowOff>133350</xdr:rowOff>
    </xdr:from>
    <xdr:to>
      <xdr:col>25</xdr:col>
      <xdr:colOff>171451</xdr:colOff>
      <xdr:row>50</xdr:row>
      <xdr:rowOff>38100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600077</xdr:colOff>
      <xdr:row>69</xdr:row>
      <xdr:rowOff>104776</xdr:rowOff>
    </xdr:from>
    <xdr:to>
      <xdr:col>11</xdr:col>
      <xdr:colOff>238125</xdr:colOff>
      <xdr:row>83</xdr:row>
      <xdr:rowOff>38100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47625</xdr:colOff>
      <xdr:row>86</xdr:row>
      <xdr:rowOff>171449</xdr:rowOff>
    </xdr:from>
    <xdr:to>
      <xdr:col>15</xdr:col>
      <xdr:colOff>295276</xdr:colOff>
      <xdr:row>101</xdr:row>
      <xdr:rowOff>142875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38100</xdr:colOff>
      <xdr:row>2</xdr:row>
      <xdr:rowOff>342899</xdr:rowOff>
    </xdr:from>
    <xdr:to>
      <xdr:col>16</xdr:col>
      <xdr:colOff>95249</xdr:colOff>
      <xdr:row>10</xdr:row>
      <xdr:rowOff>581024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371475</xdr:colOff>
      <xdr:row>14</xdr:row>
      <xdr:rowOff>85725</xdr:rowOff>
    </xdr:from>
    <xdr:to>
      <xdr:col>25</xdr:col>
      <xdr:colOff>38100</xdr:colOff>
      <xdr:row>21</xdr:row>
      <xdr:rowOff>104773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495300</xdr:colOff>
      <xdr:row>48</xdr:row>
      <xdr:rowOff>104775</xdr:rowOff>
    </xdr:from>
    <xdr:to>
      <xdr:col>13</xdr:col>
      <xdr:colOff>380999</xdr:colOff>
      <xdr:row>65</xdr:row>
      <xdr:rowOff>123825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171450</xdr:colOff>
      <xdr:row>27</xdr:row>
      <xdr:rowOff>180974</xdr:rowOff>
    </xdr:from>
    <xdr:to>
      <xdr:col>13</xdr:col>
      <xdr:colOff>114300</xdr:colOff>
      <xdr:row>44</xdr:row>
      <xdr:rowOff>76200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447675</xdr:colOff>
      <xdr:row>1</xdr:row>
      <xdr:rowOff>209550</xdr:rowOff>
    </xdr:from>
    <xdr:to>
      <xdr:col>24</xdr:col>
      <xdr:colOff>533400</xdr:colOff>
      <xdr:row>10</xdr:row>
      <xdr:rowOff>561975</xdr:rowOff>
    </xdr:to>
    <xdr:graphicFrame macro="">
      <xdr:nvGraphicFramePr>
        <xdr:cNvPr id="15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104775</xdr:colOff>
      <xdr:row>110</xdr:row>
      <xdr:rowOff>561975</xdr:rowOff>
    </xdr:from>
    <xdr:to>
      <xdr:col>16</xdr:col>
      <xdr:colOff>409575</xdr:colOff>
      <xdr:row>122</xdr:row>
      <xdr:rowOff>0</xdr:rowOff>
    </xdr:to>
    <xdr:graphicFrame macro="">
      <xdr:nvGraphicFramePr>
        <xdr:cNvPr id="19" name="Диаграмма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219074</xdr:colOff>
      <xdr:row>11</xdr:row>
      <xdr:rowOff>66676</xdr:rowOff>
    </xdr:from>
    <xdr:to>
      <xdr:col>14</xdr:col>
      <xdr:colOff>419100</xdr:colOff>
      <xdr:row>24</xdr:row>
      <xdr:rowOff>76200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2"/>
  <sheetViews>
    <sheetView zoomScale="85" zoomScaleNormal="85" zoomScaleSheetLayoutView="70" workbookViewId="0">
      <pane ySplit="7" topLeftCell="A8" activePane="bottomLeft" state="frozen"/>
      <selection pane="bottomLeft" activeCell="M32" sqref="M32"/>
    </sheetView>
  </sheetViews>
  <sheetFormatPr defaultRowHeight="15" x14ac:dyDescent="0.25"/>
  <cols>
    <col min="1" max="1" width="45.140625" customWidth="1"/>
    <col min="2" max="2" width="12.28515625" customWidth="1"/>
    <col min="3" max="3" width="13.28515625" style="4" customWidth="1"/>
    <col min="4" max="4" width="20.85546875" customWidth="1"/>
    <col min="5" max="5" width="17.7109375" customWidth="1"/>
    <col min="6" max="6" width="22.7109375" customWidth="1"/>
    <col min="7" max="7" width="18.140625" customWidth="1"/>
    <col min="8" max="8" width="17" customWidth="1"/>
    <col min="9" max="9" width="17.7109375" customWidth="1"/>
    <col min="10" max="10" width="18.85546875" customWidth="1"/>
    <col min="11" max="11" width="23.140625" customWidth="1"/>
    <col min="12" max="12" width="19.42578125" customWidth="1"/>
    <col min="13" max="13" width="14.28515625" customWidth="1"/>
    <col min="14" max="14" width="11.85546875" style="3" hidden="1" customWidth="1"/>
    <col min="15" max="79" width="9.140625" style="3"/>
  </cols>
  <sheetData>
    <row r="1" spans="1:79" ht="86.25" customHeight="1" x14ac:dyDescent="0.25">
      <c r="I1" s="67"/>
      <c r="J1" s="67"/>
      <c r="K1" s="382" t="s">
        <v>150</v>
      </c>
      <c r="L1" s="382"/>
      <c r="M1" s="382"/>
    </row>
    <row r="2" spans="1:79" ht="30.75" customHeight="1" x14ac:dyDescent="0.25">
      <c r="A2" s="395" t="s">
        <v>42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</row>
    <row r="3" spans="1:79" ht="23.25" customHeight="1" x14ac:dyDescent="0.25">
      <c r="M3" s="13"/>
    </row>
    <row r="4" spans="1:79" ht="21.7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96" t="s">
        <v>116</v>
      </c>
      <c r="M4" s="396"/>
    </row>
    <row r="5" spans="1:79" ht="21.75" customHeight="1" x14ac:dyDescent="0.25">
      <c r="A5" s="375" t="s">
        <v>12</v>
      </c>
      <c r="B5" s="375" t="s">
        <v>61</v>
      </c>
      <c r="C5" s="397" t="s">
        <v>149</v>
      </c>
      <c r="D5" s="383" t="s">
        <v>148</v>
      </c>
      <c r="E5" s="384"/>
      <c r="F5" s="384"/>
      <c r="G5" s="385"/>
      <c r="H5" s="386" t="s">
        <v>135</v>
      </c>
      <c r="I5" s="387"/>
      <c r="J5" s="387"/>
      <c r="K5" s="387"/>
      <c r="L5" s="388"/>
      <c r="M5" s="375" t="s">
        <v>40</v>
      </c>
      <c r="N5" s="378" t="s">
        <v>128</v>
      </c>
    </row>
    <row r="6" spans="1:79" ht="20.25" customHeight="1" x14ac:dyDescent="0.25">
      <c r="A6" s="376"/>
      <c r="B6" s="376"/>
      <c r="C6" s="398"/>
      <c r="D6" s="400" t="s">
        <v>151</v>
      </c>
      <c r="E6" s="373" t="s">
        <v>58</v>
      </c>
      <c r="F6" s="373" t="s">
        <v>59</v>
      </c>
      <c r="G6" s="389" t="s">
        <v>134</v>
      </c>
      <c r="H6" s="391" t="s">
        <v>4</v>
      </c>
      <c r="I6" s="373" t="s">
        <v>19</v>
      </c>
      <c r="J6" s="381" t="s">
        <v>41</v>
      </c>
      <c r="K6" s="381"/>
      <c r="L6" s="393" t="s">
        <v>137</v>
      </c>
      <c r="M6" s="376"/>
      <c r="N6" s="379"/>
    </row>
    <row r="7" spans="1:79" ht="46.5" customHeight="1" thickBot="1" x14ac:dyDescent="0.3">
      <c r="A7" s="377"/>
      <c r="B7" s="377"/>
      <c r="C7" s="399"/>
      <c r="D7" s="401"/>
      <c r="E7" s="374"/>
      <c r="F7" s="374"/>
      <c r="G7" s="390"/>
      <c r="H7" s="392"/>
      <c r="I7" s="374"/>
      <c r="J7" s="238" t="s">
        <v>136</v>
      </c>
      <c r="K7" s="238" t="s">
        <v>60</v>
      </c>
      <c r="L7" s="394"/>
      <c r="M7" s="376"/>
      <c r="N7" s="380"/>
    </row>
    <row r="8" spans="1:79" ht="19.5" customHeight="1" thickBot="1" x14ac:dyDescent="0.3">
      <c r="A8" s="69" t="s">
        <v>14</v>
      </c>
      <c r="B8" s="337"/>
      <c r="C8" s="286">
        <f>C10+C21+C25+C31+C38+C45+C48+C50+C54+C57+C59</f>
        <v>377473.7</v>
      </c>
      <c r="D8" s="286">
        <f>D10+D21+D25+D31+D38+D45+D48+D50+D54+D57+D59</f>
        <v>1274595.8999999999</v>
      </c>
      <c r="E8" s="286">
        <f>E10+E21+E25+E31+E38+E45+E48+E50+E54+E57+E59</f>
        <v>1274595.8999999999</v>
      </c>
      <c r="F8" s="274">
        <f>E8-D8</f>
        <v>0</v>
      </c>
      <c r="G8" s="290">
        <f>G10+G21+G25+G31+G38+G45+G48+G50+G54+G57+G59</f>
        <v>428513.79999999993</v>
      </c>
      <c r="H8" s="271">
        <f>H10+H21+H25+H31+H38+H45+H48+H50+H54+H57+H59</f>
        <v>363404.6</v>
      </c>
      <c r="I8" s="272">
        <f>H8/H8</f>
        <v>1</v>
      </c>
      <c r="J8" s="272">
        <f>H8/G8</f>
        <v>0.84805810221281097</v>
      </c>
      <c r="K8" s="273">
        <f>H8/E8</f>
        <v>0.28511357991972203</v>
      </c>
      <c r="L8" s="296">
        <f>H8-G8</f>
        <v>-65109.199999999953</v>
      </c>
      <c r="M8" s="285">
        <f>H8/C8</f>
        <v>0.96272826424728386</v>
      </c>
      <c r="N8" s="193">
        <f t="shared" ref="N8:N62" si="0">H8-C8</f>
        <v>-14069.100000000035</v>
      </c>
    </row>
    <row r="9" spans="1:79" s="5" customFormat="1" ht="12.75" customHeight="1" thickBot="1" x14ac:dyDescent="0.3">
      <c r="A9" s="16" t="s">
        <v>0</v>
      </c>
      <c r="B9" s="338"/>
      <c r="C9" s="331"/>
      <c r="D9" s="275"/>
      <c r="E9" s="275"/>
      <c r="F9" s="276"/>
      <c r="G9" s="291"/>
      <c r="H9" s="208"/>
      <c r="I9" s="20"/>
      <c r="J9" s="20"/>
      <c r="K9" s="21"/>
      <c r="L9" s="246"/>
      <c r="M9" s="196"/>
      <c r="N9" s="194">
        <f t="shared" si="0"/>
        <v>0</v>
      </c>
    </row>
    <row r="10" spans="1:79" s="2" customFormat="1" ht="19.5" customHeight="1" thickBot="1" x14ac:dyDescent="0.3">
      <c r="A10" s="22" t="s">
        <v>5</v>
      </c>
      <c r="B10" s="339" t="s">
        <v>62</v>
      </c>
      <c r="C10" s="332">
        <f>SUM(C11:C19)</f>
        <v>69931.8</v>
      </c>
      <c r="D10" s="68">
        <f>SUM(D11:D19)</f>
        <v>190142.6</v>
      </c>
      <c r="E10" s="68">
        <f>SUM(E11:E19)</f>
        <v>190142.6</v>
      </c>
      <c r="F10" s="213">
        <f>E10-D10</f>
        <v>0</v>
      </c>
      <c r="G10" s="241">
        <f>SUM(G11:G19)</f>
        <v>77188.400000000009</v>
      </c>
      <c r="H10" s="211">
        <f>SUM(H11:H19)</f>
        <v>76021.899999999994</v>
      </c>
      <c r="I10" s="23">
        <f>H10/$H$8</f>
        <v>0.20919355451196819</v>
      </c>
      <c r="J10" s="23">
        <f>H10/G10</f>
        <v>0.98488762560177412</v>
      </c>
      <c r="K10" s="24">
        <f t="shared" ref="K10:K19" si="1">H10/E10</f>
        <v>0.3998151913353451</v>
      </c>
      <c r="L10" s="247">
        <f>H10-G10</f>
        <v>-1166.5000000000146</v>
      </c>
      <c r="M10" s="197">
        <f>H10/C10</f>
        <v>1.0870862754855444</v>
      </c>
      <c r="N10" s="193">
        <f t="shared" si="0"/>
        <v>6090.0999999999913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</row>
    <row r="11" spans="1:79" ht="16.5" customHeight="1" x14ac:dyDescent="0.25">
      <c r="A11" s="25" t="s">
        <v>119</v>
      </c>
      <c r="B11" s="155" t="s">
        <v>65</v>
      </c>
      <c r="C11" s="333">
        <v>2277.6999999999998</v>
      </c>
      <c r="D11" s="107">
        <v>4959</v>
      </c>
      <c r="E11" s="107">
        <v>4959</v>
      </c>
      <c r="F11" s="113">
        <f>E11-D11</f>
        <v>0</v>
      </c>
      <c r="G11" s="216">
        <v>1977.4</v>
      </c>
      <c r="H11" s="86">
        <v>1977.4</v>
      </c>
      <c r="I11" s="29">
        <f t="shared" ref="I11:I31" si="2">H11/$H$8</f>
        <v>5.4413180240426243E-3</v>
      </c>
      <c r="J11" s="29">
        <f>H11/G11</f>
        <v>1</v>
      </c>
      <c r="K11" s="30">
        <f t="shared" si="1"/>
        <v>0.39874974793305101</v>
      </c>
      <c r="L11" s="248">
        <f>H11-G11</f>
        <v>0</v>
      </c>
      <c r="M11" s="198">
        <f>H11/C11</f>
        <v>0.86815647363568527</v>
      </c>
      <c r="N11" s="194">
        <f t="shared" si="0"/>
        <v>-300.29999999999973</v>
      </c>
    </row>
    <row r="12" spans="1:79" ht="16.5" customHeight="1" x14ac:dyDescent="0.25">
      <c r="A12" s="31" t="s">
        <v>120</v>
      </c>
      <c r="B12" s="340" t="s">
        <v>66</v>
      </c>
      <c r="C12" s="334">
        <v>8767.4</v>
      </c>
      <c r="D12" s="111">
        <v>25083.5</v>
      </c>
      <c r="E12" s="111">
        <v>25083.5</v>
      </c>
      <c r="F12" s="116">
        <f t="shared" ref="F12:F20" si="3">E12-D12</f>
        <v>0</v>
      </c>
      <c r="G12" s="215">
        <v>7694.9</v>
      </c>
      <c r="H12" s="93">
        <v>7694.5</v>
      </c>
      <c r="I12" s="34">
        <f t="shared" si="2"/>
        <v>2.117336984727216E-2</v>
      </c>
      <c r="J12" s="34">
        <f t="shared" ref="J12:J20" si="4">H12/G12</f>
        <v>0.99994801751809648</v>
      </c>
      <c r="K12" s="35">
        <f t="shared" si="1"/>
        <v>0.30675543684095125</v>
      </c>
      <c r="L12" s="266">
        <f t="shared" ref="L12:L20" si="5">H12-G12</f>
        <v>-0.3999999999996362</v>
      </c>
      <c r="M12" s="199">
        <f t="shared" ref="M12:M20" si="6">H12/C12</f>
        <v>0.87762620617286768</v>
      </c>
      <c r="N12" s="194">
        <f t="shared" si="0"/>
        <v>-1072.8999999999996</v>
      </c>
    </row>
    <row r="13" spans="1:79" ht="18" customHeight="1" x14ac:dyDescent="0.25">
      <c r="A13" s="31" t="s">
        <v>121</v>
      </c>
      <c r="B13" s="340" t="s">
        <v>67</v>
      </c>
      <c r="C13" s="334">
        <v>28520</v>
      </c>
      <c r="D13" s="111">
        <v>73363.600000000006</v>
      </c>
      <c r="E13" s="111">
        <v>73363.600000000006</v>
      </c>
      <c r="F13" s="116">
        <f t="shared" si="3"/>
        <v>0</v>
      </c>
      <c r="G13" s="215">
        <v>32288.3</v>
      </c>
      <c r="H13" s="93">
        <v>32258.799999999999</v>
      </c>
      <c r="I13" s="34">
        <f t="shared" si="2"/>
        <v>8.8768276461002424E-2</v>
      </c>
      <c r="J13" s="34">
        <f t="shared" si="4"/>
        <v>0.99908635635818543</v>
      </c>
      <c r="K13" s="35">
        <f t="shared" si="1"/>
        <v>0.43971124644919274</v>
      </c>
      <c r="L13" s="266">
        <f t="shared" si="5"/>
        <v>-29.5</v>
      </c>
      <c r="M13" s="199">
        <f t="shared" si="6"/>
        <v>1.1310939691444599</v>
      </c>
      <c r="N13" s="194">
        <f t="shared" si="0"/>
        <v>3738.7999999999993</v>
      </c>
    </row>
    <row r="14" spans="1:79" ht="1.5" hidden="1" customHeight="1" x14ac:dyDescent="0.25">
      <c r="A14" s="31" t="s">
        <v>130</v>
      </c>
      <c r="B14" s="340" t="s">
        <v>131</v>
      </c>
      <c r="C14" s="334">
        <v>0</v>
      </c>
      <c r="D14" s="111">
        <v>0</v>
      </c>
      <c r="E14" s="111">
        <v>0</v>
      </c>
      <c r="F14" s="116">
        <f t="shared" si="3"/>
        <v>0</v>
      </c>
      <c r="G14" s="215">
        <v>0</v>
      </c>
      <c r="H14" s="93">
        <v>0</v>
      </c>
      <c r="I14" s="34">
        <f t="shared" ref="I14:I15" si="7">H14/$H$8</f>
        <v>0</v>
      </c>
      <c r="J14" s="34" t="e">
        <f t="shared" ref="J14:J15" si="8">H14/G14</f>
        <v>#DIV/0!</v>
      </c>
      <c r="K14" s="35" t="e">
        <f t="shared" ref="K14:K15" si="9">H14/E14</f>
        <v>#DIV/0!</v>
      </c>
      <c r="L14" s="266">
        <f t="shared" ref="L14:L15" si="10">H14-G14</f>
        <v>0</v>
      </c>
      <c r="M14" s="199" t="s">
        <v>15</v>
      </c>
      <c r="N14" s="194">
        <f t="shared" ref="N14" si="11">H14-C14</f>
        <v>0</v>
      </c>
    </row>
    <row r="15" spans="1:79" ht="16.5" customHeight="1" x14ac:dyDescent="0.25">
      <c r="A15" s="31" t="s">
        <v>122</v>
      </c>
      <c r="B15" s="340" t="s">
        <v>68</v>
      </c>
      <c r="C15" s="334">
        <v>12858.6</v>
      </c>
      <c r="D15" s="111">
        <v>33622.400000000001</v>
      </c>
      <c r="E15" s="111">
        <v>33622.400000000001</v>
      </c>
      <c r="F15" s="116">
        <f t="shared" si="3"/>
        <v>0</v>
      </c>
      <c r="G15" s="215">
        <v>15923.9</v>
      </c>
      <c r="H15" s="93">
        <v>15922.7</v>
      </c>
      <c r="I15" s="34">
        <f t="shared" si="7"/>
        <v>4.3815350713777429E-2</v>
      </c>
      <c r="J15" s="34">
        <f t="shared" si="8"/>
        <v>0.9999246415764983</v>
      </c>
      <c r="K15" s="35">
        <f t="shared" si="9"/>
        <v>0.47357416484248599</v>
      </c>
      <c r="L15" s="266">
        <f t="shared" si="10"/>
        <v>-1.1999999999989086</v>
      </c>
      <c r="M15" s="199">
        <f t="shared" si="6"/>
        <v>1.2382918824755418</v>
      </c>
      <c r="N15" s="194">
        <f t="shared" si="0"/>
        <v>3064.1000000000004</v>
      </c>
    </row>
    <row r="16" spans="1:79" ht="16.5" customHeight="1" x14ac:dyDescent="0.25">
      <c r="A16" s="31" t="s">
        <v>123</v>
      </c>
      <c r="B16" s="340" t="s">
        <v>68</v>
      </c>
      <c r="C16" s="334">
        <v>7742.9</v>
      </c>
      <c r="D16" s="111">
        <v>18480.400000000001</v>
      </c>
      <c r="E16" s="111">
        <v>18480.400000000001</v>
      </c>
      <c r="F16" s="116">
        <f t="shared" si="3"/>
        <v>0</v>
      </c>
      <c r="G16" s="215">
        <v>8822.1</v>
      </c>
      <c r="H16" s="93">
        <v>8309.6</v>
      </c>
      <c r="I16" s="34">
        <f t="shared" si="2"/>
        <v>2.2865973628291996E-2</v>
      </c>
      <c r="J16" s="34">
        <f t="shared" si="4"/>
        <v>0.94190725564208067</v>
      </c>
      <c r="K16" s="35">
        <f t="shared" si="1"/>
        <v>0.44964394710071209</v>
      </c>
      <c r="L16" s="266">
        <f t="shared" si="5"/>
        <v>-512.5</v>
      </c>
      <c r="M16" s="199">
        <f t="shared" si="6"/>
        <v>1.073189631791706</v>
      </c>
      <c r="N16" s="194">
        <f t="shared" si="0"/>
        <v>566.70000000000073</v>
      </c>
    </row>
    <row r="17" spans="1:79" ht="12" customHeight="1" x14ac:dyDescent="0.25">
      <c r="A17" s="31" t="s">
        <v>54</v>
      </c>
      <c r="B17" s="340" t="s">
        <v>147</v>
      </c>
      <c r="C17" s="334">
        <v>0</v>
      </c>
      <c r="D17" s="111">
        <v>0</v>
      </c>
      <c r="E17" s="111">
        <v>0</v>
      </c>
      <c r="F17" s="116">
        <f t="shared" si="3"/>
        <v>0</v>
      </c>
      <c r="G17" s="215">
        <v>0</v>
      </c>
      <c r="H17" s="93">
        <v>0</v>
      </c>
      <c r="I17" s="34">
        <f t="shared" si="2"/>
        <v>0</v>
      </c>
      <c r="J17" s="34">
        <v>0</v>
      </c>
      <c r="K17" s="35">
        <v>0</v>
      </c>
      <c r="L17" s="266">
        <f t="shared" si="5"/>
        <v>0</v>
      </c>
      <c r="M17" s="199">
        <v>0</v>
      </c>
      <c r="N17" s="194">
        <f t="shared" si="0"/>
        <v>0</v>
      </c>
    </row>
    <row r="18" spans="1:79" ht="16.5" customHeight="1" x14ac:dyDescent="0.25">
      <c r="A18" s="31" t="s">
        <v>44</v>
      </c>
      <c r="B18" s="340" t="s">
        <v>69</v>
      </c>
      <c r="C18" s="334">
        <v>0</v>
      </c>
      <c r="D18" s="111">
        <v>5000</v>
      </c>
      <c r="E18" s="111">
        <v>5000</v>
      </c>
      <c r="F18" s="116">
        <f t="shared" si="3"/>
        <v>0</v>
      </c>
      <c r="G18" s="215">
        <v>0</v>
      </c>
      <c r="H18" s="93">
        <v>0</v>
      </c>
      <c r="I18" s="34">
        <f t="shared" si="2"/>
        <v>0</v>
      </c>
      <c r="J18" s="34">
        <v>0</v>
      </c>
      <c r="K18" s="35">
        <f t="shared" si="1"/>
        <v>0</v>
      </c>
      <c r="L18" s="266">
        <f t="shared" si="5"/>
        <v>0</v>
      </c>
      <c r="M18" s="199">
        <v>0</v>
      </c>
      <c r="N18" s="194">
        <f t="shared" si="0"/>
        <v>0</v>
      </c>
    </row>
    <row r="19" spans="1:79" ht="16.5" customHeight="1" x14ac:dyDescent="0.25">
      <c r="A19" s="31" t="s">
        <v>43</v>
      </c>
      <c r="B19" s="340" t="s">
        <v>70</v>
      </c>
      <c r="C19" s="334">
        <v>9765.2000000000007</v>
      </c>
      <c r="D19" s="111">
        <v>29633.7</v>
      </c>
      <c r="E19" s="111">
        <v>29633.7</v>
      </c>
      <c r="F19" s="116">
        <f t="shared" si="3"/>
        <v>0</v>
      </c>
      <c r="G19" s="215">
        <v>10481.799999999999</v>
      </c>
      <c r="H19" s="93">
        <v>9858.9</v>
      </c>
      <c r="I19" s="34">
        <f>H19/$H$8</f>
        <v>2.7129265837581584E-2</v>
      </c>
      <c r="J19" s="34">
        <f t="shared" si="4"/>
        <v>0.94057318399511536</v>
      </c>
      <c r="K19" s="35">
        <f t="shared" si="1"/>
        <v>0.3326921714129521</v>
      </c>
      <c r="L19" s="266">
        <f t="shared" si="5"/>
        <v>-622.89999999999964</v>
      </c>
      <c r="M19" s="199">
        <f>H19/C19</f>
        <v>1.0095952975873508</v>
      </c>
      <c r="N19" s="194">
        <f t="shared" si="0"/>
        <v>93.699999999998909</v>
      </c>
    </row>
    <row r="20" spans="1:79" ht="16.5" customHeight="1" thickBot="1" x14ac:dyDescent="0.3">
      <c r="A20" s="36" t="s">
        <v>124</v>
      </c>
      <c r="B20" s="341" t="s">
        <v>63</v>
      </c>
      <c r="C20" s="335">
        <v>6419.3</v>
      </c>
      <c r="D20" s="212">
        <v>15150.5</v>
      </c>
      <c r="E20" s="212">
        <v>15150.5</v>
      </c>
      <c r="F20" s="123">
        <f t="shared" si="3"/>
        <v>0</v>
      </c>
      <c r="G20" s="244">
        <v>7239.7</v>
      </c>
      <c r="H20" s="101">
        <v>7239.3</v>
      </c>
      <c r="I20" s="37">
        <f t="shared" si="2"/>
        <v>1.9920771503717898E-2</v>
      </c>
      <c r="J20" s="37">
        <f t="shared" si="4"/>
        <v>0.9999447490918133</v>
      </c>
      <c r="K20" s="38">
        <f t="shared" ref="K20" si="12">H20/E20</f>
        <v>0.47782581432956012</v>
      </c>
      <c r="L20" s="277">
        <f t="shared" si="5"/>
        <v>-0.3999999999996362</v>
      </c>
      <c r="M20" s="200">
        <f t="shared" si="6"/>
        <v>1.1277397847117288</v>
      </c>
      <c r="N20" s="195">
        <f t="shared" si="0"/>
        <v>820</v>
      </c>
    </row>
    <row r="21" spans="1:79" s="2" customFormat="1" ht="27" customHeight="1" thickBot="1" x14ac:dyDescent="0.3">
      <c r="A21" s="39" t="s">
        <v>20</v>
      </c>
      <c r="B21" s="342" t="s">
        <v>64</v>
      </c>
      <c r="C21" s="336">
        <f>SUM(C22:C24)</f>
        <v>2354.6000000000004</v>
      </c>
      <c r="D21" s="68">
        <f>SUM(D22:D24)</f>
        <v>27678.199999999997</v>
      </c>
      <c r="E21" s="68">
        <f>SUM(E22:E24)</f>
        <v>27678.199999999997</v>
      </c>
      <c r="F21" s="213">
        <f>E21-D21</f>
        <v>0</v>
      </c>
      <c r="G21" s="241">
        <f>SUM(G22:G24)</f>
        <v>3551.2</v>
      </c>
      <c r="H21" s="211">
        <f>SUM(H22:H24)</f>
        <v>2881.9</v>
      </c>
      <c r="I21" s="23">
        <f t="shared" si="2"/>
        <v>7.9302793635523602E-3</v>
      </c>
      <c r="J21" s="23">
        <f>H21/G21</f>
        <v>0.81152849740932653</v>
      </c>
      <c r="K21" s="24">
        <f t="shared" ref="K21:K26" si="13">H21/E21</f>
        <v>0.10412165530995514</v>
      </c>
      <c r="L21" s="249">
        <f t="shared" ref="L21:L26" si="14">H21-G21</f>
        <v>-669.29999999999973</v>
      </c>
      <c r="M21" s="197">
        <f t="shared" ref="M21:M35" si="15">H21/C21</f>
        <v>1.2239446190435741</v>
      </c>
      <c r="N21" s="193">
        <f t="shared" si="0"/>
        <v>527.29999999999973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</row>
    <row r="22" spans="1:79" ht="21.75" customHeight="1" thickBot="1" x14ac:dyDescent="0.3">
      <c r="A22" s="25" t="s">
        <v>21</v>
      </c>
      <c r="B22" s="152" t="s">
        <v>71</v>
      </c>
      <c r="C22" s="270">
        <v>2322.8000000000002</v>
      </c>
      <c r="D22" s="107">
        <v>25666.6</v>
      </c>
      <c r="E22" s="107">
        <v>25666.6</v>
      </c>
      <c r="F22" s="113">
        <f>E22-D22</f>
        <v>0</v>
      </c>
      <c r="G22" s="215">
        <v>3509.7</v>
      </c>
      <c r="H22" s="320">
        <v>2861.9</v>
      </c>
      <c r="I22" s="321">
        <f t="shared" si="2"/>
        <v>7.8752442869462862E-3</v>
      </c>
      <c r="J22" s="321">
        <f>H22/G22</f>
        <v>0.81542581987064433</v>
      </c>
      <c r="K22" s="322">
        <f t="shared" si="13"/>
        <v>0.11150288702048577</v>
      </c>
      <c r="L22" s="323">
        <f t="shared" si="14"/>
        <v>-647.79999999999973</v>
      </c>
      <c r="M22" s="198">
        <f t="shared" si="15"/>
        <v>1.2320905803340796</v>
      </c>
      <c r="N22" s="194">
        <f t="shared" si="0"/>
        <v>539.09999999999991</v>
      </c>
    </row>
    <row r="23" spans="1:79" ht="18.75" customHeight="1" thickBot="1" x14ac:dyDescent="0.3">
      <c r="A23" s="40" t="s">
        <v>22</v>
      </c>
      <c r="B23" s="152" t="s">
        <v>104</v>
      </c>
      <c r="C23" s="278">
        <v>0</v>
      </c>
      <c r="D23" s="110">
        <v>1921.6</v>
      </c>
      <c r="E23" s="110">
        <v>1921.6</v>
      </c>
      <c r="F23" s="126">
        <f t="shared" ref="F23" si="16">E23-D23</f>
        <v>0</v>
      </c>
      <c r="G23" s="215">
        <v>0</v>
      </c>
      <c r="H23" s="158">
        <v>0</v>
      </c>
      <c r="I23" s="43">
        <f t="shared" ref="I23" si="17">H23/$H$8</f>
        <v>0</v>
      </c>
      <c r="J23" s="321">
        <v>0</v>
      </c>
      <c r="K23" s="44">
        <f t="shared" si="13"/>
        <v>0</v>
      </c>
      <c r="L23" s="279">
        <f t="shared" si="14"/>
        <v>0</v>
      </c>
      <c r="M23" s="198">
        <v>0</v>
      </c>
      <c r="N23" s="194">
        <f t="shared" ref="N23" si="18">H23-C23</f>
        <v>0</v>
      </c>
    </row>
    <row r="24" spans="1:79" ht="26.25" thickBot="1" x14ac:dyDescent="0.3">
      <c r="A24" s="40" t="s">
        <v>140</v>
      </c>
      <c r="B24" s="152" t="s">
        <v>139</v>
      </c>
      <c r="C24" s="278">
        <v>31.8</v>
      </c>
      <c r="D24" s="110">
        <v>90</v>
      </c>
      <c r="E24" s="110">
        <v>90</v>
      </c>
      <c r="F24" s="126">
        <f t="shared" ref="F24" si="19">E24-D24</f>
        <v>0</v>
      </c>
      <c r="G24" s="242">
        <v>41.5</v>
      </c>
      <c r="H24" s="324">
        <v>20</v>
      </c>
      <c r="I24" s="66">
        <f t="shared" si="2"/>
        <v>5.5035076606074888E-5</v>
      </c>
      <c r="J24" s="321">
        <f t="shared" ref="J24" si="20">H24/G24</f>
        <v>0.48192771084337349</v>
      </c>
      <c r="K24" s="171">
        <f t="shared" si="13"/>
        <v>0.22222222222222221</v>
      </c>
      <c r="L24" s="173">
        <f t="shared" si="14"/>
        <v>-21.5</v>
      </c>
      <c r="M24" s="198">
        <f t="shared" si="15"/>
        <v>0.62893081761006286</v>
      </c>
      <c r="N24" s="194">
        <f t="shared" si="0"/>
        <v>-11.8</v>
      </c>
    </row>
    <row r="25" spans="1:79" s="2" customFormat="1" ht="19.5" customHeight="1" thickBot="1" x14ac:dyDescent="0.3">
      <c r="A25" s="39" t="s">
        <v>6</v>
      </c>
      <c r="B25" s="150" t="s">
        <v>72</v>
      </c>
      <c r="C25" s="206">
        <f>SUM(C26:C30)</f>
        <v>25320.1</v>
      </c>
      <c r="D25" s="287">
        <f t="shared" ref="D25:G25" si="21">SUM(D26:D30)</f>
        <v>60413</v>
      </c>
      <c r="E25" s="287">
        <f t="shared" ref="E25" si="22">SUM(E26:E30)</f>
        <v>60413</v>
      </c>
      <c r="F25" s="213">
        <f>E25-D25</f>
        <v>0</v>
      </c>
      <c r="G25" s="292">
        <f t="shared" si="21"/>
        <v>13051.4</v>
      </c>
      <c r="H25" s="211">
        <f>SUM(H26:H30)</f>
        <v>10708.9</v>
      </c>
      <c r="I25" s="23">
        <f t="shared" si="2"/>
        <v>2.9468256593339764E-2</v>
      </c>
      <c r="J25" s="23">
        <f>H25/G25</f>
        <v>0.82051733913603142</v>
      </c>
      <c r="K25" s="24">
        <f t="shared" si="13"/>
        <v>0.17726151656100508</v>
      </c>
      <c r="L25" s="249">
        <f t="shared" si="14"/>
        <v>-2342.5</v>
      </c>
      <c r="M25" s="197">
        <f t="shared" si="15"/>
        <v>0.4229406676908859</v>
      </c>
      <c r="N25" s="193">
        <f t="shared" si="0"/>
        <v>-14611.199999999999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</row>
    <row r="26" spans="1:79" ht="16.5" customHeight="1" x14ac:dyDescent="0.25">
      <c r="A26" s="25" t="s">
        <v>23</v>
      </c>
      <c r="B26" s="152" t="s">
        <v>73</v>
      </c>
      <c r="C26" s="26">
        <v>0</v>
      </c>
      <c r="D26" s="107">
        <v>7715.1</v>
      </c>
      <c r="E26" s="107">
        <v>7715.1</v>
      </c>
      <c r="F26" s="113">
        <f>E26-D26</f>
        <v>0</v>
      </c>
      <c r="G26" s="216">
        <v>1927.2</v>
      </c>
      <c r="H26" s="86">
        <v>0</v>
      </c>
      <c r="I26" s="29">
        <f t="shared" si="2"/>
        <v>0</v>
      </c>
      <c r="J26" s="29">
        <v>0</v>
      </c>
      <c r="K26" s="30">
        <f t="shared" si="13"/>
        <v>0</v>
      </c>
      <c r="L26" s="170">
        <f t="shared" si="14"/>
        <v>-1927.2</v>
      </c>
      <c r="M26" s="198">
        <v>0</v>
      </c>
      <c r="N26" s="194">
        <f t="shared" si="0"/>
        <v>0</v>
      </c>
    </row>
    <row r="27" spans="1:79" ht="16.5" customHeight="1" x14ac:dyDescent="0.25">
      <c r="A27" s="31" t="s">
        <v>7</v>
      </c>
      <c r="B27" s="152" t="s">
        <v>74</v>
      </c>
      <c r="C27" s="261">
        <v>2515.1</v>
      </c>
      <c r="D27" s="111">
        <v>30124.2</v>
      </c>
      <c r="E27" s="111">
        <v>30124.2</v>
      </c>
      <c r="F27" s="116">
        <f t="shared" ref="F27:F30" si="23">E27-D27</f>
        <v>0</v>
      </c>
      <c r="G27" s="215">
        <v>7582.8</v>
      </c>
      <c r="H27" s="93">
        <v>7313.8</v>
      </c>
      <c r="I27" s="34">
        <f t="shared" si="2"/>
        <v>2.0125777164075525E-2</v>
      </c>
      <c r="J27" s="34">
        <f t="shared" ref="J27" si="24">H27/G27</f>
        <v>0.96452497758084088</v>
      </c>
      <c r="K27" s="35">
        <f t="shared" ref="K27" si="25">H27/E27</f>
        <v>0.24278819022579853</v>
      </c>
      <c r="L27" s="172">
        <f t="shared" ref="L27" si="26">H27-G27</f>
        <v>-269</v>
      </c>
      <c r="M27" s="199">
        <f t="shared" si="15"/>
        <v>2.907955946085643</v>
      </c>
      <c r="N27" s="194">
        <f t="shared" si="0"/>
        <v>4798.7000000000007</v>
      </c>
    </row>
    <row r="28" spans="1:79" ht="16.5" customHeight="1" x14ac:dyDescent="0.25">
      <c r="A28" s="31" t="s">
        <v>17</v>
      </c>
      <c r="B28" s="152" t="s">
        <v>75</v>
      </c>
      <c r="C28" s="261">
        <v>22748</v>
      </c>
      <c r="D28" s="111">
        <v>21903.7</v>
      </c>
      <c r="E28" s="111">
        <v>21903.7</v>
      </c>
      <c r="F28" s="116">
        <f t="shared" si="23"/>
        <v>0</v>
      </c>
      <c r="G28" s="215">
        <v>3391.4</v>
      </c>
      <c r="H28" s="93">
        <v>3345.1</v>
      </c>
      <c r="I28" s="34">
        <f t="shared" si="2"/>
        <v>9.2048917377490543E-3</v>
      </c>
      <c r="J28" s="34">
        <f t="shared" ref="J28:J30" si="27">H28/G28</f>
        <v>0.98634782095889595</v>
      </c>
      <c r="K28" s="35">
        <f t="shared" ref="K28:K37" si="28">H28/E28</f>
        <v>0.15271849048334299</v>
      </c>
      <c r="L28" s="172">
        <f t="shared" ref="L28:L30" si="29">H28-G28</f>
        <v>-46.300000000000182</v>
      </c>
      <c r="M28" s="199">
        <f t="shared" si="15"/>
        <v>0.14705029013539653</v>
      </c>
      <c r="N28" s="194">
        <f t="shared" si="0"/>
        <v>-19402.900000000001</v>
      </c>
    </row>
    <row r="29" spans="1:79" ht="16.5" hidden="1" customHeight="1" x14ac:dyDescent="0.25">
      <c r="A29" s="31" t="s">
        <v>16</v>
      </c>
      <c r="B29" s="152" t="s">
        <v>76</v>
      </c>
      <c r="C29" s="261"/>
      <c r="D29" s="111"/>
      <c r="E29" s="111"/>
      <c r="F29" s="116">
        <f t="shared" si="23"/>
        <v>0</v>
      </c>
      <c r="G29" s="215">
        <f>'ТАБЛИЦА 2 (ГРБС)'!AE27</f>
        <v>0</v>
      </c>
      <c r="H29" s="93">
        <f>'ТАБЛИЦА 2 (ГРБС)'!AF27</f>
        <v>0</v>
      </c>
      <c r="I29" s="34">
        <f t="shared" si="2"/>
        <v>0</v>
      </c>
      <c r="J29" s="34" t="e">
        <f t="shared" si="27"/>
        <v>#DIV/0!</v>
      </c>
      <c r="K29" s="35" t="s">
        <v>15</v>
      </c>
      <c r="L29" s="172" t="s">
        <v>15</v>
      </c>
      <c r="M29" s="199" t="e">
        <f t="shared" si="15"/>
        <v>#DIV/0!</v>
      </c>
      <c r="N29" s="194">
        <f t="shared" si="0"/>
        <v>0</v>
      </c>
    </row>
    <row r="30" spans="1:79" ht="16.5" customHeight="1" thickBot="1" x14ac:dyDescent="0.3">
      <c r="A30" s="40" t="s">
        <v>8</v>
      </c>
      <c r="B30" s="251" t="s">
        <v>77</v>
      </c>
      <c r="C30" s="278">
        <v>57</v>
      </c>
      <c r="D30" s="110">
        <v>670</v>
      </c>
      <c r="E30" s="110">
        <v>670</v>
      </c>
      <c r="F30" s="126">
        <f t="shared" si="23"/>
        <v>0</v>
      </c>
      <c r="G30" s="242">
        <v>150</v>
      </c>
      <c r="H30" s="109">
        <v>50</v>
      </c>
      <c r="I30" s="43">
        <f t="shared" si="2"/>
        <v>1.375876915151872E-4</v>
      </c>
      <c r="J30" s="34">
        <f t="shared" si="27"/>
        <v>0.33333333333333331</v>
      </c>
      <c r="K30" s="44">
        <f t="shared" si="28"/>
        <v>7.4626865671641784E-2</v>
      </c>
      <c r="L30" s="279">
        <f t="shared" si="29"/>
        <v>-100</v>
      </c>
      <c r="M30" s="199">
        <f t="shared" si="15"/>
        <v>0.8771929824561403</v>
      </c>
      <c r="N30" s="194">
        <f t="shared" si="0"/>
        <v>-7</v>
      </c>
    </row>
    <row r="31" spans="1:79" s="2" customFormat="1" ht="19.5" customHeight="1" thickBot="1" x14ac:dyDescent="0.3">
      <c r="A31" s="39" t="s">
        <v>9</v>
      </c>
      <c r="B31" s="150" t="s">
        <v>78</v>
      </c>
      <c r="C31" s="206">
        <f>SUM(C32:C35)</f>
        <v>143451.4</v>
      </c>
      <c r="D31" s="68">
        <f>SUM(D32:D35)</f>
        <v>675991.3</v>
      </c>
      <c r="E31" s="68">
        <f>SUM(E32:E35)</f>
        <v>675991.3</v>
      </c>
      <c r="F31" s="213">
        <f>E31-D31</f>
        <v>0</v>
      </c>
      <c r="G31" s="241">
        <f>SUM(G32:G35)</f>
        <v>176455.1</v>
      </c>
      <c r="H31" s="211">
        <f>SUM(H32:H35)</f>
        <v>139445.80000000002</v>
      </c>
      <c r="I31" s="23">
        <f t="shared" si="2"/>
        <v>0.38372051426976989</v>
      </c>
      <c r="J31" s="23">
        <f>H31/G31</f>
        <v>0.79026222534797808</v>
      </c>
      <c r="K31" s="24">
        <f>H31/E31</f>
        <v>0.20628342406181857</v>
      </c>
      <c r="L31" s="249">
        <f>H31-G31</f>
        <v>-37009.299999999988</v>
      </c>
      <c r="M31" s="197">
        <f t="shared" si="15"/>
        <v>0.97207695428556307</v>
      </c>
      <c r="N31" s="193">
        <f t="shared" si="0"/>
        <v>-4005.5999999999767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</row>
    <row r="32" spans="1:79" ht="16.5" customHeight="1" x14ac:dyDescent="0.25">
      <c r="A32" s="25" t="s">
        <v>24</v>
      </c>
      <c r="B32" s="152" t="s">
        <v>79</v>
      </c>
      <c r="C32" s="282">
        <v>1571</v>
      </c>
      <c r="D32" s="114">
        <v>118197.3</v>
      </c>
      <c r="E32" s="114">
        <v>118197.3</v>
      </c>
      <c r="F32" s="113">
        <f>E32-D32</f>
        <v>0</v>
      </c>
      <c r="G32" s="216">
        <v>5059.5</v>
      </c>
      <c r="H32" s="112">
        <v>5037.8</v>
      </c>
      <c r="I32" s="29">
        <f t="shared" ref="I32:I37" si="30">H32/$H$8</f>
        <v>1.3862785446304203E-2</v>
      </c>
      <c r="J32" s="29">
        <f t="shared" ref="J32:J37" si="31">H32/G32</f>
        <v>0.99571103864018184</v>
      </c>
      <c r="K32" s="30">
        <f>H32/E32</f>
        <v>4.2621954985435369E-2</v>
      </c>
      <c r="L32" s="170">
        <f>H32-G32</f>
        <v>-21.699999999999818</v>
      </c>
      <c r="M32" s="199">
        <f t="shared" si="15"/>
        <v>3.2067472947167412</v>
      </c>
      <c r="N32" s="194">
        <f t="shared" si="0"/>
        <v>3466.8</v>
      </c>
    </row>
    <row r="33" spans="1:79" ht="16.5" customHeight="1" x14ac:dyDescent="0.25">
      <c r="A33" s="31" t="s">
        <v>1</v>
      </c>
      <c r="B33" s="152" t="s">
        <v>80</v>
      </c>
      <c r="C33" s="263">
        <v>84147.6</v>
      </c>
      <c r="D33" s="117">
        <v>370463.2</v>
      </c>
      <c r="E33" s="117">
        <v>370463.2</v>
      </c>
      <c r="F33" s="116">
        <f t="shared" ref="F33:F37" si="32">E33-D33</f>
        <v>0</v>
      </c>
      <c r="G33" s="215">
        <v>103255.8</v>
      </c>
      <c r="H33" s="115">
        <v>76058.600000000006</v>
      </c>
      <c r="I33" s="34">
        <f t="shared" si="30"/>
        <v>0.20929454387754037</v>
      </c>
      <c r="J33" s="34">
        <f t="shared" si="31"/>
        <v>0.73660365809959349</v>
      </c>
      <c r="K33" s="35">
        <f t="shared" si="28"/>
        <v>0.20530676191319408</v>
      </c>
      <c r="L33" s="172">
        <f t="shared" ref="L33:L37" si="33">H33-G33</f>
        <v>-27197.199999999997</v>
      </c>
      <c r="M33" s="199">
        <f t="shared" si="15"/>
        <v>0.90387129282356238</v>
      </c>
      <c r="N33" s="194">
        <f t="shared" si="0"/>
        <v>-8089</v>
      </c>
    </row>
    <row r="34" spans="1:79" ht="16.5" customHeight="1" x14ac:dyDescent="0.25">
      <c r="A34" s="31" t="s">
        <v>25</v>
      </c>
      <c r="B34" s="152" t="s">
        <v>81</v>
      </c>
      <c r="C34" s="263">
        <v>21870.2</v>
      </c>
      <c r="D34" s="117">
        <v>93947.8</v>
      </c>
      <c r="E34" s="117">
        <v>93947.8</v>
      </c>
      <c r="F34" s="116">
        <f t="shared" si="32"/>
        <v>0</v>
      </c>
      <c r="G34" s="215">
        <v>25175.3</v>
      </c>
      <c r="H34" s="115">
        <v>24084.400000000001</v>
      </c>
      <c r="I34" s="34">
        <f t="shared" si="30"/>
        <v>6.6274339950567501E-2</v>
      </c>
      <c r="J34" s="34">
        <f t="shared" si="31"/>
        <v>0.95666784507036673</v>
      </c>
      <c r="K34" s="35">
        <f t="shared" ref="K34" si="34">H34/E34</f>
        <v>0.25635938255073565</v>
      </c>
      <c r="L34" s="172">
        <f t="shared" ref="L34" si="35">H34-G34</f>
        <v>-1090.8999999999978</v>
      </c>
      <c r="M34" s="199">
        <f t="shared" si="15"/>
        <v>1.1012427869886878</v>
      </c>
      <c r="N34" s="194">
        <f t="shared" si="0"/>
        <v>2214.2000000000007</v>
      </c>
    </row>
    <row r="35" spans="1:79" ht="23.25" customHeight="1" x14ac:dyDescent="0.25">
      <c r="A35" s="31" t="s">
        <v>45</v>
      </c>
      <c r="B35" s="152" t="s">
        <v>82</v>
      </c>
      <c r="C35" s="263">
        <v>35862.6</v>
      </c>
      <c r="D35" s="117">
        <v>93383</v>
      </c>
      <c r="E35" s="117">
        <v>93383</v>
      </c>
      <c r="F35" s="116">
        <f t="shared" si="32"/>
        <v>0</v>
      </c>
      <c r="G35" s="215">
        <v>42964.5</v>
      </c>
      <c r="H35" s="115">
        <v>34265</v>
      </c>
      <c r="I35" s="34">
        <f>H35/$H$8</f>
        <v>9.4288844995357793E-2</v>
      </c>
      <c r="J35" s="34">
        <f t="shared" si="31"/>
        <v>0.79751888186758835</v>
      </c>
      <c r="K35" s="35">
        <f t="shared" si="28"/>
        <v>0.36692974095927522</v>
      </c>
      <c r="L35" s="172">
        <f t="shared" si="33"/>
        <v>-8699.5</v>
      </c>
      <c r="M35" s="199">
        <f t="shared" si="15"/>
        <v>0.95545219811168181</v>
      </c>
      <c r="N35" s="194">
        <f t="shared" si="0"/>
        <v>-1597.5999999999985</v>
      </c>
    </row>
    <row r="36" spans="1:79" s="10" customFormat="1" ht="16.5" hidden="1" customHeight="1" x14ac:dyDescent="0.25">
      <c r="A36" s="51" t="s">
        <v>125</v>
      </c>
      <c r="B36" s="149" t="s">
        <v>63</v>
      </c>
      <c r="C36" s="207">
        <v>0</v>
      </c>
      <c r="D36" s="121">
        <v>0</v>
      </c>
      <c r="E36" s="121">
        <v>0</v>
      </c>
      <c r="F36" s="120">
        <f t="shared" si="32"/>
        <v>0</v>
      </c>
      <c r="G36" s="243">
        <v>0</v>
      </c>
      <c r="H36" s="119">
        <v>0</v>
      </c>
      <c r="I36" s="54">
        <f t="shared" si="30"/>
        <v>0</v>
      </c>
      <c r="J36" s="54" t="s">
        <v>15</v>
      </c>
      <c r="K36" s="55" t="s">
        <v>15</v>
      </c>
      <c r="L36" s="268">
        <f t="shared" si="33"/>
        <v>0</v>
      </c>
      <c r="M36" s="202" t="e">
        <f t="shared" ref="M36:M59" si="36">H36/C36</f>
        <v>#DIV/0!</v>
      </c>
      <c r="N36" s="195">
        <f t="shared" si="0"/>
        <v>0</v>
      </c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</row>
    <row r="37" spans="1:79" s="10" customFormat="1" ht="16.5" customHeight="1" thickBot="1" x14ac:dyDescent="0.3">
      <c r="A37" s="36" t="s">
        <v>126</v>
      </c>
      <c r="B37" s="149" t="s">
        <v>63</v>
      </c>
      <c r="C37" s="280">
        <v>34879.1</v>
      </c>
      <c r="D37" s="124">
        <v>85166.8</v>
      </c>
      <c r="E37" s="124">
        <v>85166.8</v>
      </c>
      <c r="F37" s="123">
        <f t="shared" si="32"/>
        <v>0</v>
      </c>
      <c r="G37" s="244">
        <v>39207.300000000003</v>
      </c>
      <c r="H37" s="122">
        <v>31471.4</v>
      </c>
      <c r="I37" s="37">
        <f t="shared" si="30"/>
        <v>8.6601545495021262E-2</v>
      </c>
      <c r="J37" s="37">
        <f t="shared" si="31"/>
        <v>0.80269235576027931</v>
      </c>
      <c r="K37" s="38">
        <f t="shared" si="28"/>
        <v>0.3695266230502966</v>
      </c>
      <c r="L37" s="281">
        <f t="shared" si="33"/>
        <v>-7735.9000000000015</v>
      </c>
      <c r="M37" s="200">
        <f t="shared" si="36"/>
        <v>0.90229965796135803</v>
      </c>
      <c r="N37" s="195">
        <f t="shared" si="0"/>
        <v>-3407.6999999999971</v>
      </c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</row>
    <row r="38" spans="1:79" s="2" customFormat="1" ht="19.5" customHeight="1" thickBot="1" x14ac:dyDescent="0.3">
      <c r="A38" s="39" t="s">
        <v>26</v>
      </c>
      <c r="B38" s="150" t="s">
        <v>100</v>
      </c>
      <c r="C38" s="206">
        <f>SUM(C39:C42)</f>
        <v>1359.9</v>
      </c>
      <c r="D38" s="68">
        <f>SUM(D39:D42)</f>
        <v>3104.9</v>
      </c>
      <c r="E38" s="68">
        <f>SUM(E39:E42)</f>
        <v>3104.9</v>
      </c>
      <c r="F38" s="213">
        <f>E38-D38</f>
        <v>0</v>
      </c>
      <c r="G38" s="241">
        <f>SUM(G39:G42)</f>
        <v>1681.1</v>
      </c>
      <c r="H38" s="211">
        <f>SUM(H39:H42)</f>
        <v>1194.2</v>
      </c>
      <c r="I38" s="23">
        <f>H38/$H$8</f>
        <v>3.2861444241487317E-3</v>
      </c>
      <c r="J38" s="23">
        <f>H38/G38</f>
        <v>0.71036821129022665</v>
      </c>
      <c r="K38" s="24">
        <f>H38/E38</f>
        <v>0.38461786208895615</v>
      </c>
      <c r="L38" s="249">
        <f>H38-G38</f>
        <v>-486.89999999999986</v>
      </c>
      <c r="M38" s="197">
        <f t="shared" si="36"/>
        <v>0.87815280535333473</v>
      </c>
      <c r="N38" s="193">
        <f t="shared" si="0"/>
        <v>-165.70000000000005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</row>
    <row r="39" spans="1:79" ht="16.5" hidden="1" customHeight="1" thickBot="1" x14ac:dyDescent="0.25">
      <c r="A39" s="25" t="s">
        <v>27</v>
      </c>
      <c r="B39" s="152" t="s">
        <v>83</v>
      </c>
      <c r="C39" s="282">
        <v>0</v>
      </c>
      <c r="D39" s="114"/>
      <c r="E39" s="114"/>
      <c r="F39" s="113">
        <f>E39-D39</f>
        <v>0</v>
      </c>
      <c r="G39" s="216"/>
      <c r="H39" s="112"/>
      <c r="I39" s="29">
        <f t="shared" ref="I39:I47" si="37">H39/$H$8</f>
        <v>0</v>
      </c>
      <c r="J39" s="29" t="s">
        <v>15</v>
      </c>
      <c r="K39" s="30" t="e">
        <f t="shared" ref="K39" si="38">H39/E39</f>
        <v>#DIV/0!</v>
      </c>
      <c r="L39" s="170">
        <f t="shared" ref="L39" si="39">H39-G39</f>
        <v>0</v>
      </c>
      <c r="M39" s="198" t="s">
        <v>15</v>
      </c>
      <c r="N39" s="194">
        <f t="shared" si="0"/>
        <v>0</v>
      </c>
    </row>
    <row r="40" spans="1:79" ht="16.5" customHeight="1" x14ac:dyDescent="0.25">
      <c r="A40" s="31" t="s">
        <v>28</v>
      </c>
      <c r="B40" s="152" t="s">
        <v>84</v>
      </c>
      <c r="C40" s="263">
        <v>0</v>
      </c>
      <c r="D40" s="117">
        <v>0</v>
      </c>
      <c r="E40" s="117">
        <v>0</v>
      </c>
      <c r="F40" s="116">
        <f t="shared" ref="F40:F44" si="40">E40-D40</f>
        <v>0</v>
      </c>
      <c r="G40" s="215">
        <v>0</v>
      </c>
      <c r="H40" s="115">
        <v>0</v>
      </c>
      <c r="I40" s="34">
        <f t="shared" si="37"/>
        <v>0</v>
      </c>
      <c r="J40" s="34">
        <v>0</v>
      </c>
      <c r="K40" s="35">
        <v>0</v>
      </c>
      <c r="L40" s="172">
        <f t="shared" ref="L40:L42" si="41">H40-G40</f>
        <v>0</v>
      </c>
      <c r="M40" s="199">
        <v>0</v>
      </c>
      <c r="N40" s="194">
        <f t="shared" si="0"/>
        <v>0</v>
      </c>
    </row>
    <row r="41" spans="1:79" ht="16.5" hidden="1" customHeight="1" thickBot="1" x14ac:dyDescent="0.25">
      <c r="A41" s="31" t="s">
        <v>29</v>
      </c>
      <c r="B41" s="152" t="s">
        <v>85</v>
      </c>
      <c r="C41" s="263"/>
      <c r="D41" s="117"/>
      <c r="E41" s="117"/>
      <c r="F41" s="116">
        <f t="shared" si="40"/>
        <v>0</v>
      </c>
      <c r="G41" s="215">
        <f>'ТАБЛИЦА 2 (ГРБС)'!AE39</f>
        <v>0</v>
      </c>
      <c r="H41" s="115">
        <f>'ТАБЛИЦА 2 (ГРБС)'!AF39</f>
        <v>0</v>
      </c>
      <c r="I41" s="34">
        <f t="shared" si="37"/>
        <v>0</v>
      </c>
      <c r="J41" s="34" t="s">
        <v>15</v>
      </c>
      <c r="K41" s="35" t="s">
        <v>15</v>
      </c>
      <c r="L41" s="172" t="s">
        <v>15</v>
      </c>
      <c r="M41" s="199" t="s">
        <v>15</v>
      </c>
      <c r="N41" s="194">
        <f t="shared" si="0"/>
        <v>0</v>
      </c>
    </row>
    <row r="42" spans="1:79" ht="16.5" customHeight="1" thickBot="1" x14ac:dyDescent="0.3">
      <c r="A42" s="31" t="s">
        <v>39</v>
      </c>
      <c r="B42" s="152" t="s">
        <v>86</v>
      </c>
      <c r="C42" s="263">
        <v>1359.9</v>
      </c>
      <c r="D42" s="117">
        <v>3104.9</v>
      </c>
      <c r="E42" s="117">
        <v>3104.9</v>
      </c>
      <c r="F42" s="116">
        <f>E42-D42</f>
        <v>0</v>
      </c>
      <c r="G42" s="215">
        <v>1681.1</v>
      </c>
      <c r="H42" s="115">
        <v>1194.2</v>
      </c>
      <c r="I42" s="34">
        <f>H42/$H$8</f>
        <v>3.2861444241487317E-3</v>
      </c>
      <c r="J42" s="34">
        <f t="shared" ref="J42" si="42">H42/G42</f>
        <v>0.71036821129022665</v>
      </c>
      <c r="K42" s="35">
        <f t="shared" ref="K42" si="43">H42/E42</f>
        <v>0.38461786208895615</v>
      </c>
      <c r="L42" s="172">
        <f t="shared" si="41"/>
        <v>-486.89999999999986</v>
      </c>
      <c r="M42" s="199">
        <f>H42/C42</f>
        <v>0.87815280535333473</v>
      </c>
      <c r="N42" s="194">
        <f t="shared" si="0"/>
        <v>-165.70000000000005</v>
      </c>
    </row>
    <row r="43" spans="1:79" s="10" customFormat="1" ht="16.5" hidden="1" customHeight="1" thickBot="1" x14ac:dyDescent="0.3">
      <c r="A43" s="51" t="s">
        <v>46</v>
      </c>
      <c r="B43" s="149" t="s">
        <v>63</v>
      </c>
      <c r="C43" s="207">
        <v>0</v>
      </c>
      <c r="D43" s="121"/>
      <c r="E43" s="121"/>
      <c r="F43" s="120">
        <f t="shared" si="40"/>
        <v>0</v>
      </c>
      <c r="G43" s="215">
        <f>'ТАБЛИЦА 2 (ГРБС)'!AE41</f>
        <v>0</v>
      </c>
      <c r="H43" s="115">
        <f>'ТАБЛИЦА 2 (ГРБС)'!AF41</f>
        <v>0</v>
      </c>
      <c r="I43" s="54">
        <f t="shared" si="37"/>
        <v>0</v>
      </c>
      <c r="J43" s="34" t="s">
        <v>15</v>
      </c>
      <c r="K43" s="35" t="s">
        <v>15</v>
      </c>
      <c r="L43" s="172">
        <f t="shared" ref="L43" si="44">H43-G43</f>
        <v>0</v>
      </c>
      <c r="M43" s="199" t="e">
        <f>H43/C43</f>
        <v>#DIV/0!</v>
      </c>
      <c r="N43" s="195">
        <f t="shared" si="0"/>
        <v>0</v>
      </c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  <row r="44" spans="1:79" s="10" customFormat="1" ht="16.5" hidden="1" customHeight="1" thickBot="1" x14ac:dyDescent="0.3">
      <c r="A44" s="36" t="s">
        <v>47</v>
      </c>
      <c r="B44" s="149" t="s">
        <v>63</v>
      </c>
      <c r="C44" s="280">
        <v>0</v>
      </c>
      <c r="D44" s="288">
        <v>0</v>
      </c>
      <c r="E44" s="288">
        <v>0</v>
      </c>
      <c r="F44" s="123">
        <f t="shared" si="40"/>
        <v>0</v>
      </c>
      <c r="G44" s="293">
        <v>0</v>
      </c>
      <c r="H44" s="122">
        <v>0</v>
      </c>
      <c r="I44" s="37">
        <f t="shared" si="37"/>
        <v>0</v>
      </c>
      <c r="J44" s="37" t="s">
        <v>15</v>
      </c>
      <c r="K44" s="38" t="s">
        <v>15</v>
      </c>
      <c r="L44" s="281" t="s">
        <v>15</v>
      </c>
      <c r="M44" s="200" t="s">
        <v>15</v>
      </c>
      <c r="N44" s="195">
        <f t="shared" si="0"/>
        <v>0</v>
      </c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</row>
    <row r="45" spans="1:79" s="2" customFormat="1" ht="21.75" customHeight="1" thickBot="1" x14ac:dyDescent="0.3">
      <c r="A45" s="39" t="s">
        <v>10</v>
      </c>
      <c r="B45" s="150" t="s">
        <v>101</v>
      </c>
      <c r="C45" s="206">
        <f>SUM(C46:C47)</f>
        <v>0</v>
      </c>
      <c r="D45" s="68">
        <f>SUM(D46:D47)</f>
        <v>3150</v>
      </c>
      <c r="E45" s="68">
        <f>SUM(E46:E47)</f>
        <v>3150</v>
      </c>
      <c r="F45" s="213">
        <f>E45-D45</f>
        <v>0</v>
      </c>
      <c r="G45" s="241">
        <f>SUM(G46:G47)</f>
        <v>0</v>
      </c>
      <c r="H45" s="211">
        <f>SUM(H46:H47)</f>
        <v>0</v>
      </c>
      <c r="I45" s="23">
        <f t="shared" si="37"/>
        <v>0</v>
      </c>
      <c r="J45" s="23">
        <v>0</v>
      </c>
      <c r="K45" s="24">
        <f>H45/E45</f>
        <v>0</v>
      </c>
      <c r="L45" s="249">
        <f>H45-G45</f>
        <v>0</v>
      </c>
      <c r="M45" s="197">
        <v>0</v>
      </c>
      <c r="N45" s="193">
        <f t="shared" si="0"/>
        <v>0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</row>
    <row r="46" spans="1:79" ht="15.75" thickBot="1" x14ac:dyDescent="0.3">
      <c r="A46" s="25" t="s">
        <v>2</v>
      </c>
      <c r="B46" s="152" t="s">
        <v>87</v>
      </c>
      <c r="C46" s="45">
        <v>0</v>
      </c>
      <c r="D46" s="114">
        <v>3150</v>
      </c>
      <c r="E46" s="114">
        <v>3150</v>
      </c>
      <c r="F46" s="113">
        <f>E46-D46</f>
        <v>0</v>
      </c>
      <c r="G46" s="215">
        <v>0</v>
      </c>
      <c r="H46" s="115">
        <v>0</v>
      </c>
      <c r="I46" s="29">
        <f t="shared" si="37"/>
        <v>0</v>
      </c>
      <c r="J46" s="34">
        <v>0</v>
      </c>
      <c r="K46" s="30">
        <f>H46/E46</f>
        <v>0</v>
      </c>
      <c r="L46" s="170">
        <f t="shared" ref="L46" si="45">H46-G46</f>
        <v>0</v>
      </c>
      <c r="M46" s="198">
        <v>0</v>
      </c>
      <c r="N46" s="194">
        <f t="shared" si="0"/>
        <v>0</v>
      </c>
    </row>
    <row r="47" spans="1:79" ht="22.5" hidden="1" customHeight="1" thickBot="1" x14ac:dyDescent="0.3">
      <c r="A47" s="40" t="s">
        <v>30</v>
      </c>
      <c r="B47" s="152" t="s">
        <v>88</v>
      </c>
      <c r="C47" s="48">
        <v>0</v>
      </c>
      <c r="D47" s="181">
        <v>0</v>
      </c>
      <c r="E47" s="181">
        <v>0</v>
      </c>
      <c r="F47" s="116">
        <f>E47-D47</f>
        <v>0</v>
      </c>
      <c r="G47" s="209">
        <v>0</v>
      </c>
      <c r="H47" s="264">
        <v>0</v>
      </c>
      <c r="I47" s="34">
        <f t="shared" si="37"/>
        <v>0</v>
      </c>
      <c r="J47" s="34" t="s">
        <v>15</v>
      </c>
      <c r="K47" s="35" t="s">
        <v>15</v>
      </c>
      <c r="L47" s="172" t="s">
        <v>15</v>
      </c>
      <c r="M47" s="199" t="s">
        <v>15</v>
      </c>
      <c r="N47" s="194">
        <f t="shared" si="0"/>
        <v>0</v>
      </c>
    </row>
    <row r="48" spans="1:79" s="2" customFormat="1" ht="21.75" hidden="1" customHeight="1" thickBot="1" x14ac:dyDescent="0.3">
      <c r="A48" s="39" t="s">
        <v>31</v>
      </c>
      <c r="B48" s="150"/>
      <c r="C48" s="262">
        <f>SUM(C49:C49)</f>
        <v>0</v>
      </c>
      <c r="D48" s="260">
        <f>SUM(D49:D49)</f>
        <v>0</v>
      </c>
      <c r="E48" s="260">
        <f>SUM(E49:E49)</f>
        <v>0</v>
      </c>
      <c r="F48" s="257">
        <f>SUM(F49:F49)</f>
        <v>0</v>
      </c>
      <c r="G48" s="294"/>
      <c r="H48" s="265">
        <f>SUM(H49:H49)</f>
        <v>0</v>
      </c>
      <c r="I48" s="258">
        <f>H48/$H$8</f>
        <v>0</v>
      </c>
      <c r="J48" s="258"/>
      <c r="K48" s="259" t="s">
        <v>15</v>
      </c>
      <c r="L48" s="267">
        <f t="shared" ref="L48:L49" si="46">H48-F48</f>
        <v>0</v>
      </c>
      <c r="M48" s="269" t="s">
        <v>15</v>
      </c>
      <c r="N48" s="194">
        <f t="shared" si="0"/>
        <v>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</row>
    <row r="49" spans="1:79" ht="18.75" hidden="1" customHeight="1" thickBot="1" x14ac:dyDescent="0.3">
      <c r="A49" s="61" t="s">
        <v>38</v>
      </c>
      <c r="B49" s="151"/>
      <c r="C49" s="58">
        <v>0</v>
      </c>
      <c r="D49" s="192">
        <v>0</v>
      </c>
      <c r="E49" s="192">
        <v>0</v>
      </c>
      <c r="F49" s="126">
        <v>0</v>
      </c>
      <c r="G49" s="245"/>
      <c r="H49" s="210">
        <v>0</v>
      </c>
      <c r="I49" s="43">
        <f>H49/$H$8</f>
        <v>0</v>
      </c>
      <c r="J49" s="43"/>
      <c r="K49" s="44" t="s">
        <v>15</v>
      </c>
      <c r="L49" s="279">
        <f t="shared" si="46"/>
        <v>0</v>
      </c>
      <c r="M49" s="201" t="s">
        <v>15</v>
      </c>
      <c r="N49" s="194">
        <f t="shared" si="0"/>
        <v>0</v>
      </c>
    </row>
    <row r="50" spans="1:79" s="2" customFormat="1" ht="19.5" customHeight="1" thickBot="1" x14ac:dyDescent="0.3">
      <c r="A50" s="39" t="s">
        <v>11</v>
      </c>
      <c r="B50" s="150" t="s">
        <v>89</v>
      </c>
      <c r="C50" s="206">
        <f>SUM(C51:C53)</f>
        <v>6281.5</v>
      </c>
      <c r="D50" s="68">
        <f>SUM(D51:D53)</f>
        <v>16362.7</v>
      </c>
      <c r="E50" s="68">
        <f>SUM(E51:E53)</f>
        <v>16362.7</v>
      </c>
      <c r="F50" s="213">
        <f>E50-D50</f>
        <v>0</v>
      </c>
      <c r="G50" s="241">
        <f>SUM(G51:G53)</f>
        <v>6816.2999999999993</v>
      </c>
      <c r="H50" s="211">
        <f>SUM(H51:H53)</f>
        <v>6816</v>
      </c>
      <c r="I50" s="23">
        <f t="shared" ref="I50:I62" si="47">H50/$H$8</f>
        <v>1.8755954107350321E-2</v>
      </c>
      <c r="J50" s="23">
        <f>H50/G50</f>
        <v>0.99995598785264739</v>
      </c>
      <c r="K50" s="24">
        <f>H50/E50</f>
        <v>0.41655716966026385</v>
      </c>
      <c r="L50" s="249">
        <f>H50-G50</f>
        <v>-0.2999999999992724</v>
      </c>
      <c r="M50" s="197">
        <f t="shared" si="36"/>
        <v>1.0850911406511183</v>
      </c>
      <c r="N50" s="193">
        <f t="shared" si="0"/>
        <v>534.5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</row>
    <row r="51" spans="1:79" ht="16.5" customHeight="1" x14ac:dyDescent="0.25">
      <c r="A51" s="25" t="s">
        <v>32</v>
      </c>
      <c r="B51" s="152" t="s">
        <v>90</v>
      </c>
      <c r="C51" s="282">
        <v>5481.9</v>
      </c>
      <c r="D51" s="114">
        <v>14355.1</v>
      </c>
      <c r="E51" s="114">
        <v>14355.1</v>
      </c>
      <c r="F51" s="113">
        <f>E51-D51</f>
        <v>0</v>
      </c>
      <c r="G51" s="216">
        <v>5967.9</v>
      </c>
      <c r="H51" s="112">
        <v>5967.7</v>
      </c>
      <c r="I51" s="29">
        <f t="shared" si="47"/>
        <v>1.6421641333103653E-2</v>
      </c>
      <c r="J51" s="29">
        <f>H51/G51</f>
        <v>0.9999664873741182</v>
      </c>
      <c r="K51" s="30">
        <f>H51/E51</f>
        <v>0.41571984869488893</v>
      </c>
      <c r="L51" s="170">
        <f>H51-G51</f>
        <v>-0.1999999999998181</v>
      </c>
      <c r="M51" s="198">
        <f t="shared" si="36"/>
        <v>1.0886189095021799</v>
      </c>
      <c r="N51" s="194">
        <f t="shared" si="0"/>
        <v>485.80000000000018</v>
      </c>
    </row>
    <row r="52" spans="1:79" ht="16.5" customHeight="1" thickBot="1" x14ac:dyDescent="0.3">
      <c r="A52" s="31" t="s">
        <v>3</v>
      </c>
      <c r="B52" s="152" t="s">
        <v>91</v>
      </c>
      <c r="C52" s="263">
        <v>799.6</v>
      </c>
      <c r="D52" s="117">
        <v>2007.6</v>
      </c>
      <c r="E52" s="117">
        <v>2007.6</v>
      </c>
      <c r="F52" s="116">
        <f t="shared" ref="F52:F53" si="48">E52-D52</f>
        <v>0</v>
      </c>
      <c r="G52" s="215">
        <v>848.4</v>
      </c>
      <c r="H52" s="115">
        <v>848.3</v>
      </c>
      <c r="I52" s="34">
        <f t="shared" si="47"/>
        <v>2.3343127742466662E-3</v>
      </c>
      <c r="J52" s="34">
        <f t="shared" ref="J52" si="49">H52/G52</f>
        <v>0.99988213107024981</v>
      </c>
      <c r="K52" s="35">
        <f t="shared" ref="K52" si="50">H52/E52</f>
        <v>0.42254433154014742</v>
      </c>
      <c r="L52" s="172">
        <f t="shared" ref="L52" si="51">H52-G52</f>
        <v>-0.10000000000002274</v>
      </c>
      <c r="M52" s="199">
        <f t="shared" si="36"/>
        <v>1.0609054527263631</v>
      </c>
      <c r="N52" s="194">
        <f t="shared" si="0"/>
        <v>48.699999999999932</v>
      </c>
    </row>
    <row r="53" spans="1:79" ht="16.5" hidden="1" customHeight="1" thickBot="1" x14ac:dyDescent="0.3">
      <c r="A53" s="40" t="s">
        <v>33</v>
      </c>
      <c r="B53" s="152" t="s">
        <v>92</v>
      </c>
      <c r="C53" s="58">
        <v>0</v>
      </c>
      <c r="D53" s="192">
        <v>0</v>
      </c>
      <c r="E53" s="192">
        <v>0</v>
      </c>
      <c r="F53" s="126">
        <f t="shared" si="48"/>
        <v>0</v>
      </c>
      <c r="G53" s="245">
        <v>0</v>
      </c>
      <c r="H53" s="210">
        <v>0</v>
      </c>
      <c r="I53" s="43">
        <f t="shared" si="47"/>
        <v>0</v>
      </c>
      <c r="J53" s="43" t="s">
        <v>15</v>
      </c>
      <c r="K53" s="44" t="s">
        <v>15</v>
      </c>
      <c r="L53" s="279" t="s">
        <v>15</v>
      </c>
      <c r="M53" s="201" t="s">
        <v>15</v>
      </c>
      <c r="N53" s="194">
        <f t="shared" si="0"/>
        <v>0</v>
      </c>
    </row>
    <row r="54" spans="1:79" s="2" customFormat="1" ht="19.5" customHeight="1" thickBot="1" x14ac:dyDescent="0.3">
      <c r="A54" s="39" t="s">
        <v>34</v>
      </c>
      <c r="B54" s="150" t="s">
        <v>93</v>
      </c>
      <c r="C54" s="206">
        <f>SUM(C55:C56)</f>
        <v>8243.1</v>
      </c>
      <c r="D54" s="68">
        <f>SUM(D55:D56)</f>
        <v>18014</v>
      </c>
      <c r="E54" s="68">
        <f>SUM(E55:E56)</f>
        <v>18014</v>
      </c>
      <c r="F54" s="213">
        <f t="shared" ref="F54:F60" si="52">E54-D54</f>
        <v>0</v>
      </c>
      <c r="G54" s="241">
        <f>SUM(G55:G56)</f>
        <v>18014</v>
      </c>
      <c r="H54" s="211">
        <f>SUM(H55:H56)</f>
        <v>1376.4</v>
      </c>
      <c r="I54" s="23">
        <f t="shared" ref="I54:I56" si="53">H54/$H$8</f>
        <v>3.7875139720300738E-3</v>
      </c>
      <c r="J54" s="23">
        <f>H54/G54</f>
        <v>7.6407238814255582E-2</v>
      </c>
      <c r="K54" s="24">
        <f>H54/E54</f>
        <v>7.6407238814255582E-2</v>
      </c>
      <c r="L54" s="249">
        <f t="shared" ref="L54" si="54">H54-G54</f>
        <v>-16637.599999999999</v>
      </c>
      <c r="M54" s="197">
        <f t="shared" si="36"/>
        <v>0.16697601630454562</v>
      </c>
      <c r="N54" s="193">
        <f t="shared" ref="N54:N56" si="55">H54-C54</f>
        <v>-6866.7000000000007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</row>
    <row r="55" spans="1:79" ht="16.5" hidden="1" customHeight="1" x14ac:dyDescent="0.25">
      <c r="A55" s="25" t="s">
        <v>35</v>
      </c>
      <c r="B55" s="152" t="s">
        <v>94</v>
      </c>
      <c r="C55" s="45">
        <v>0</v>
      </c>
      <c r="D55" s="114">
        <v>0</v>
      </c>
      <c r="E55" s="114">
        <v>0</v>
      </c>
      <c r="F55" s="113">
        <f t="shared" si="52"/>
        <v>0</v>
      </c>
      <c r="G55" s="216">
        <v>0</v>
      </c>
      <c r="H55" s="112">
        <v>0</v>
      </c>
      <c r="I55" s="29">
        <f t="shared" si="53"/>
        <v>0</v>
      </c>
      <c r="J55" s="29" t="e">
        <f>H55/G55</f>
        <v>#DIV/0!</v>
      </c>
      <c r="K55" s="30" t="s">
        <v>15</v>
      </c>
      <c r="L55" s="170" t="s">
        <v>15</v>
      </c>
      <c r="M55" s="198" t="e">
        <f t="shared" si="36"/>
        <v>#DIV/0!</v>
      </c>
      <c r="N55" s="194">
        <f t="shared" si="55"/>
        <v>0</v>
      </c>
    </row>
    <row r="56" spans="1:79" ht="16.5" customHeight="1" thickBot="1" x14ac:dyDescent="0.3">
      <c r="A56" s="40" t="s">
        <v>36</v>
      </c>
      <c r="B56" s="152" t="s">
        <v>95</v>
      </c>
      <c r="C56" s="283">
        <v>8243.1</v>
      </c>
      <c r="D56" s="127">
        <v>18014</v>
      </c>
      <c r="E56" s="127">
        <v>18014</v>
      </c>
      <c r="F56" s="126">
        <f t="shared" si="52"/>
        <v>0</v>
      </c>
      <c r="G56" s="242">
        <v>18014</v>
      </c>
      <c r="H56" s="125">
        <v>1376.4</v>
      </c>
      <c r="I56" s="43">
        <f t="shared" si="53"/>
        <v>3.7875139720300738E-3</v>
      </c>
      <c r="J56" s="34">
        <f t="shared" ref="J56" si="56">H56/G56</f>
        <v>7.6407238814255582E-2</v>
      </c>
      <c r="K56" s="44">
        <f>H56/E56</f>
        <v>7.6407238814255582E-2</v>
      </c>
      <c r="L56" s="279">
        <f t="shared" ref="L56" si="57">H56-G56</f>
        <v>-16637.599999999999</v>
      </c>
      <c r="M56" s="201">
        <f t="shared" si="36"/>
        <v>0.16697601630454562</v>
      </c>
      <c r="N56" s="194">
        <f t="shared" si="55"/>
        <v>-6866.7000000000007</v>
      </c>
    </row>
    <row r="57" spans="1:79" s="2" customFormat="1" ht="19.5" customHeight="1" thickBot="1" x14ac:dyDescent="0.3">
      <c r="A57" s="233" t="s">
        <v>113</v>
      </c>
      <c r="B57" s="148" t="s">
        <v>111</v>
      </c>
      <c r="C57" s="206">
        <f>C58</f>
        <v>855.7</v>
      </c>
      <c r="D57" s="68">
        <f>SUM(D58:D58)</f>
        <v>2871.6</v>
      </c>
      <c r="E57" s="68">
        <f>SUM(E58:E58)</f>
        <v>2871.6</v>
      </c>
      <c r="F57" s="213">
        <f t="shared" si="52"/>
        <v>0</v>
      </c>
      <c r="G57" s="241">
        <f>SUM(G58:G58)</f>
        <v>1280</v>
      </c>
      <c r="H57" s="211">
        <f>SUM(H58:H58)</f>
        <v>797.9</v>
      </c>
      <c r="I57" s="23">
        <f t="shared" si="47"/>
        <v>2.1956243811993574E-3</v>
      </c>
      <c r="J57" s="23">
        <f>H57/G57</f>
        <v>0.62335937499999994</v>
      </c>
      <c r="K57" s="24">
        <f>H57/E57</f>
        <v>0.27785903329154477</v>
      </c>
      <c r="L57" s="249">
        <f t="shared" ref="L57:L61" si="58">H57-G57</f>
        <v>-482.1</v>
      </c>
      <c r="M57" s="197">
        <f t="shared" si="36"/>
        <v>0.93245296248685283</v>
      </c>
      <c r="N57" s="193">
        <f t="shared" si="0"/>
        <v>-57.800000000000068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</row>
    <row r="58" spans="1:79" ht="16.5" customHeight="1" thickBot="1" x14ac:dyDescent="0.3">
      <c r="A58" s="108" t="s">
        <v>114</v>
      </c>
      <c r="B58" s="152" t="s">
        <v>112</v>
      </c>
      <c r="C58" s="284">
        <v>855.7</v>
      </c>
      <c r="D58" s="253">
        <v>2871.6</v>
      </c>
      <c r="E58" s="253">
        <v>2871.6</v>
      </c>
      <c r="F58" s="214">
        <f t="shared" si="52"/>
        <v>0</v>
      </c>
      <c r="G58" s="295">
        <v>1280</v>
      </c>
      <c r="H58" s="252">
        <v>797.9</v>
      </c>
      <c r="I58" s="62">
        <f t="shared" si="47"/>
        <v>2.1956243811993574E-3</v>
      </c>
      <c r="J58" s="62">
        <f>H58/G58</f>
        <v>0.62335937499999994</v>
      </c>
      <c r="K58" s="63">
        <f>H58/E58</f>
        <v>0.27785903329154477</v>
      </c>
      <c r="L58" s="250">
        <f t="shared" si="58"/>
        <v>-482.1</v>
      </c>
      <c r="M58" s="198">
        <f>H58/C58</f>
        <v>0.93245296248685283</v>
      </c>
      <c r="N58" s="194">
        <f t="shared" si="0"/>
        <v>-57.800000000000068</v>
      </c>
    </row>
    <row r="59" spans="1:79" s="2" customFormat="1" ht="26.25" thickBot="1" x14ac:dyDescent="0.3">
      <c r="A59" s="254" t="s">
        <v>115</v>
      </c>
      <c r="B59" s="150" t="s">
        <v>96</v>
      </c>
      <c r="C59" s="206">
        <f>SUM(C60:C62)</f>
        <v>119675.59999999999</v>
      </c>
      <c r="D59" s="68">
        <f>SUM(D60:D62)</f>
        <v>276867.59999999998</v>
      </c>
      <c r="E59" s="68">
        <f>SUM(E60:E62)</f>
        <v>276867.59999999998</v>
      </c>
      <c r="F59" s="213">
        <f t="shared" si="52"/>
        <v>0</v>
      </c>
      <c r="G59" s="241">
        <f>SUM(G60:G62)</f>
        <v>130476.29999999999</v>
      </c>
      <c r="H59" s="211">
        <f>SUM(H60:H62)</f>
        <v>124161.59999999999</v>
      </c>
      <c r="I59" s="23">
        <f t="shared" si="47"/>
        <v>0.34166215837664132</v>
      </c>
      <c r="J59" s="23">
        <f>H59/G59</f>
        <v>0.95160270485904341</v>
      </c>
      <c r="K59" s="24">
        <f>H59/E59</f>
        <v>0.44845117305166804</v>
      </c>
      <c r="L59" s="249">
        <f t="shared" si="58"/>
        <v>-6314.6999999999971</v>
      </c>
      <c r="M59" s="197">
        <f t="shared" si="36"/>
        <v>1.0374846668828066</v>
      </c>
      <c r="N59" s="193">
        <f t="shared" si="0"/>
        <v>4486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</row>
    <row r="60" spans="1:79" ht="16.5" customHeight="1" x14ac:dyDescent="0.25">
      <c r="A60" s="83" t="s">
        <v>18</v>
      </c>
      <c r="B60" s="204" t="s">
        <v>97</v>
      </c>
      <c r="C60" s="282">
        <v>36972.1</v>
      </c>
      <c r="D60" s="114">
        <v>68663.8</v>
      </c>
      <c r="E60" s="114">
        <v>68663.8</v>
      </c>
      <c r="F60" s="113">
        <f t="shared" si="52"/>
        <v>0</v>
      </c>
      <c r="G60" s="216">
        <v>34332</v>
      </c>
      <c r="H60" s="112">
        <v>34332</v>
      </c>
      <c r="I60" s="29">
        <f t="shared" si="47"/>
        <v>9.4473212501988146E-2</v>
      </c>
      <c r="J60" s="29">
        <f>H60/G60</f>
        <v>1</v>
      </c>
      <c r="K60" s="30">
        <f>H60/E60</f>
        <v>0.50000145637147952</v>
      </c>
      <c r="L60" s="170">
        <f t="shared" si="58"/>
        <v>0</v>
      </c>
      <c r="M60" s="198">
        <f>H60/C60</f>
        <v>0.92859210052985908</v>
      </c>
      <c r="N60" s="194">
        <f t="shared" si="0"/>
        <v>-2640.0999999999985</v>
      </c>
    </row>
    <row r="61" spans="1:79" ht="16.5" customHeight="1" x14ac:dyDescent="0.25">
      <c r="A61" s="90" t="s">
        <v>55</v>
      </c>
      <c r="B61" s="152" t="s">
        <v>98</v>
      </c>
      <c r="C61" s="263">
        <v>51952.3</v>
      </c>
      <c r="D61" s="117">
        <v>128391.7</v>
      </c>
      <c r="E61" s="117">
        <v>128391.7</v>
      </c>
      <c r="F61" s="116">
        <f t="shared" ref="F61:F62" si="59">E61-D61</f>
        <v>0</v>
      </c>
      <c r="G61" s="215">
        <v>59321.9</v>
      </c>
      <c r="H61" s="115">
        <v>58021.9</v>
      </c>
      <c r="I61" s="34">
        <f t="shared" si="47"/>
        <v>0.15966198556650082</v>
      </c>
      <c r="J61" s="34">
        <f t="shared" ref="J61:J62" si="60">H61/G61</f>
        <v>0.97808566482192916</v>
      </c>
      <c r="K61" s="35">
        <f t="shared" ref="K61:K62" si="61">H61/E61</f>
        <v>0.45191316884191113</v>
      </c>
      <c r="L61" s="172">
        <f t="shared" si="58"/>
        <v>-1300</v>
      </c>
      <c r="M61" s="199">
        <f>H61/C61</f>
        <v>1.1168302462066164</v>
      </c>
      <c r="N61" s="194">
        <f t="shared" si="0"/>
        <v>6069.5999999999985</v>
      </c>
    </row>
    <row r="62" spans="1:79" ht="16.5" customHeight="1" thickBot="1" x14ac:dyDescent="0.3">
      <c r="A62" s="130" t="s">
        <v>37</v>
      </c>
      <c r="B62" s="205" t="s">
        <v>99</v>
      </c>
      <c r="C62" s="289">
        <v>30751.200000000001</v>
      </c>
      <c r="D62" s="316">
        <v>79812.100000000006</v>
      </c>
      <c r="E62" s="134">
        <v>79812.100000000006</v>
      </c>
      <c r="F62" s="134">
        <f t="shared" si="59"/>
        <v>0</v>
      </c>
      <c r="G62" s="240">
        <v>36822.400000000001</v>
      </c>
      <c r="H62" s="133">
        <v>31807.7</v>
      </c>
      <c r="I62" s="66">
        <f t="shared" si="47"/>
        <v>8.7526960308152407E-2</v>
      </c>
      <c r="J62" s="66">
        <f t="shared" si="60"/>
        <v>0.8638138741635526</v>
      </c>
      <c r="K62" s="171">
        <f t="shared" si="61"/>
        <v>0.39853230274607482</v>
      </c>
      <c r="L62" s="173">
        <f t="shared" ref="L62" si="62">H62-G62</f>
        <v>-5014.7000000000007</v>
      </c>
      <c r="M62" s="203">
        <f>H62/C62</f>
        <v>1.0343563828403444</v>
      </c>
      <c r="N62" s="194">
        <f t="shared" si="0"/>
        <v>1056.5</v>
      </c>
    </row>
  </sheetData>
  <mergeCells count="18">
    <mergeCell ref="K1:M1"/>
    <mergeCell ref="D5:G5"/>
    <mergeCell ref="H5:L5"/>
    <mergeCell ref="G6:G7"/>
    <mergeCell ref="H6:H7"/>
    <mergeCell ref="I6:I7"/>
    <mergeCell ref="L6:L7"/>
    <mergeCell ref="A2:M2"/>
    <mergeCell ref="L4:M4"/>
    <mergeCell ref="A5:A7"/>
    <mergeCell ref="C5:C7"/>
    <mergeCell ref="D6:D7"/>
    <mergeCell ref="E6:E7"/>
    <mergeCell ref="F6:F7"/>
    <mergeCell ref="B5:B7"/>
    <mergeCell ref="N5:N7"/>
    <mergeCell ref="J6:K6"/>
    <mergeCell ref="M5:M7"/>
  </mergeCells>
  <pageMargins left="0.18" right="0.2" top="0.27559055118110237" bottom="0.23622047244094491" header="0.31496062992125984" footer="0.19685039370078741"/>
  <pageSetup paperSize="9" scale="55" orientation="landscape" r:id="rId1"/>
  <rowBreaks count="1" manualBreakCount="1">
    <brk id="62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67"/>
  <sheetViews>
    <sheetView tabSelected="1" view="pageBreakPreview" zoomScale="80" zoomScaleNormal="100" zoomScaleSheetLayoutView="80" workbookViewId="0">
      <pane xSplit="4" ySplit="15" topLeftCell="E20" activePane="bottomRight" state="frozen"/>
      <selection pane="topRight" activeCell="E1" sqref="E1"/>
      <selection pane="bottomLeft" activeCell="A15" sqref="A15"/>
      <selection pane="bottomRight" activeCell="AH44" sqref="AH44"/>
    </sheetView>
  </sheetViews>
  <sheetFormatPr defaultRowHeight="15" x14ac:dyDescent="0.25"/>
  <cols>
    <col min="1" max="1" width="51.28515625" customWidth="1"/>
    <col min="2" max="2" width="12.85546875" customWidth="1"/>
    <col min="3" max="3" width="16.85546875" customWidth="1"/>
    <col min="4" max="4" width="16" customWidth="1"/>
    <col min="5" max="5" width="17.42578125" customWidth="1"/>
    <col min="6" max="6" width="13.7109375" customWidth="1"/>
    <col min="7" max="7" width="18.140625" customWidth="1"/>
    <col min="8" max="8" width="16" customWidth="1"/>
    <col min="9" max="9" width="17.7109375" customWidth="1"/>
    <col min="10" max="10" width="13.42578125" customWidth="1"/>
    <col min="11" max="11" width="18.42578125" customWidth="1"/>
    <col min="12" max="12" width="14.42578125" customWidth="1"/>
    <col min="13" max="13" width="18.5703125" customWidth="1"/>
    <col min="14" max="14" width="14.140625" customWidth="1"/>
    <col min="15" max="15" width="17.140625" customWidth="1"/>
    <col min="16" max="16" width="16.28515625" customWidth="1"/>
    <col min="17" max="17" width="16.140625" customWidth="1"/>
    <col min="18" max="18" width="14.42578125" customWidth="1"/>
    <col min="19" max="19" width="13.28515625" hidden="1" customWidth="1"/>
    <col min="20" max="20" width="11.85546875" hidden="1" customWidth="1"/>
    <col min="21" max="21" width="14.42578125" hidden="1" customWidth="1"/>
    <col min="22" max="22" width="11.28515625" hidden="1" customWidth="1"/>
    <col min="23" max="23" width="17.28515625" hidden="1" customWidth="1"/>
    <col min="24" max="24" width="16" hidden="1" customWidth="1"/>
    <col min="25" max="25" width="19.42578125" hidden="1" customWidth="1"/>
    <col min="26" max="26" width="14.42578125" hidden="1" customWidth="1"/>
    <col min="27" max="27" width="17" customWidth="1"/>
    <col min="28" max="28" width="15.140625" customWidth="1"/>
    <col min="29" max="29" width="17" customWidth="1"/>
    <col min="30" max="30" width="13.85546875" customWidth="1"/>
    <col min="31" max="31" width="11.5703125" customWidth="1"/>
    <col min="32" max="32" width="11.7109375" customWidth="1"/>
    <col min="33" max="33" width="13.5703125" customWidth="1"/>
    <col min="34" max="34" width="15.28515625" customWidth="1"/>
    <col min="35" max="35" width="13.28515625" style="3" bestFit="1" customWidth="1"/>
    <col min="36" max="40" width="9.140625" style="3"/>
    <col min="41" max="41" width="8.7109375" style="3" customWidth="1"/>
    <col min="42" max="42" width="9.140625" style="3" hidden="1" customWidth="1"/>
    <col min="43" max="43" width="8.28515625" style="3" hidden="1" customWidth="1"/>
    <col min="44" max="44" width="9.140625" style="3" hidden="1" customWidth="1"/>
    <col min="45" max="45" width="13.85546875" style="3" hidden="1" customWidth="1"/>
    <col min="46" max="46" width="9.140625" style="3" hidden="1" customWidth="1"/>
    <col min="47" max="101" width="9.140625" style="3"/>
  </cols>
  <sheetData>
    <row r="1" spans="1:101" ht="23.25" hidden="1" customHeight="1" x14ac:dyDescent="0.25">
      <c r="I1" s="413"/>
      <c r="J1" s="414"/>
      <c r="Q1" s="402"/>
      <c r="R1" s="402"/>
      <c r="AA1" s="14"/>
      <c r="AB1" s="14"/>
      <c r="AC1" s="402"/>
      <c r="AD1" s="402"/>
      <c r="AG1" s="402"/>
      <c r="AH1" s="402"/>
      <c r="AI1" s="14"/>
      <c r="AS1" s="402"/>
      <c r="AT1" s="402"/>
    </row>
    <row r="2" spans="1:101" ht="24" hidden="1" customHeight="1" x14ac:dyDescent="0.25">
      <c r="A2" s="239"/>
      <c r="B2" s="297"/>
      <c r="C2" s="415"/>
      <c r="D2" s="415"/>
      <c r="E2" s="415"/>
      <c r="F2" s="415"/>
      <c r="G2" s="415"/>
      <c r="H2" s="415"/>
      <c r="I2" s="415"/>
      <c r="J2" s="415"/>
      <c r="K2" s="239"/>
      <c r="L2" s="239"/>
      <c r="M2" s="239"/>
      <c r="N2" s="239"/>
      <c r="O2" s="239"/>
      <c r="P2" s="239"/>
      <c r="Q2" s="239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</row>
    <row r="3" spans="1:101" ht="56.25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312" t="s">
        <v>117</v>
      </c>
      <c r="K3" s="1"/>
      <c r="L3" s="1"/>
      <c r="M3" s="1"/>
      <c r="O3" s="1"/>
      <c r="P3" s="396" t="s">
        <v>118</v>
      </c>
      <c r="Q3" s="396"/>
      <c r="R3" s="396"/>
      <c r="S3" s="1"/>
      <c r="T3" s="1"/>
      <c r="U3" s="1"/>
      <c r="V3" s="1"/>
      <c r="W3" s="1"/>
      <c r="X3" s="1"/>
      <c r="Y3" s="1"/>
      <c r="Z3" s="12"/>
      <c r="AA3" s="12"/>
      <c r="AB3" s="396" t="s">
        <v>118</v>
      </c>
      <c r="AC3" s="396"/>
      <c r="AD3" s="396"/>
      <c r="AE3" s="1"/>
      <c r="AF3" s="1"/>
      <c r="AG3" s="1"/>
      <c r="AH3" s="12" t="s">
        <v>13</v>
      </c>
    </row>
    <row r="4" spans="1:101" ht="18.75" customHeight="1" x14ac:dyDescent="0.25">
      <c r="A4" s="416" t="s">
        <v>12</v>
      </c>
      <c r="B4" s="375" t="s">
        <v>61</v>
      </c>
      <c r="C4" s="403" t="s">
        <v>105</v>
      </c>
      <c r="D4" s="404"/>
      <c r="E4" s="404"/>
      <c r="F4" s="405"/>
      <c r="G4" s="403" t="s">
        <v>106</v>
      </c>
      <c r="H4" s="404"/>
      <c r="I4" s="404"/>
      <c r="J4" s="405"/>
      <c r="K4" s="403" t="s">
        <v>107</v>
      </c>
      <c r="L4" s="404"/>
      <c r="M4" s="404"/>
      <c r="N4" s="405"/>
      <c r="O4" s="403" t="s">
        <v>108</v>
      </c>
      <c r="P4" s="404"/>
      <c r="Q4" s="404"/>
      <c r="R4" s="405"/>
      <c r="S4" s="406" t="s">
        <v>51</v>
      </c>
      <c r="T4" s="407"/>
      <c r="U4" s="407"/>
      <c r="V4" s="408"/>
      <c r="W4" s="403" t="s">
        <v>109</v>
      </c>
      <c r="X4" s="404"/>
      <c r="Y4" s="404"/>
      <c r="Z4" s="409"/>
      <c r="AA4" s="406" t="s">
        <v>110</v>
      </c>
      <c r="AB4" s="411"/>
      <c r="AC4" s="411"/>
      <c r="AD4" s="412"/>
      <c r="AE4" s="410" t="s">
        <v>52</v>
      </c>
      <c r="AF4" s="404"/>
      <c r="AG4" s="404"/>
      <c r="AH4" s="405"/>
    </row>
    <row r="5" spans="1:101" ht="39.75" customHeight="1" thickBot="1" x14ac:dyDescent="0.3">
      <c r="A5" s="417"/>
      <c r="B5" s="377"/>
      <c r="C5" s="71" t="s">
        <v>138</v>
      </c>
      <c r="D5" s="70" t="s">
        <v>49</v>
      </c>
      <c r="E5" s="70" t="s">
        <v>50</v>
      </c>
      <c r="F5" s="72" t="s">
        <v>41</v>
      </c>
      <c r="G5" s="71" t="s">
        <v>138</v>
      </c>
      <c r="H5" s="70" t="s">
        <v>49</v>
      </c>
      <c r="I5" s="70" t="s">
        <v>50</v>
      </c>
      <c r="J5" s="72" t="s">
        <v>41</v>
      </c>
      <c r="K5" s="71" t="s">
        <v>138</v>
      </c>
      <c r="L5" s="70" t="s">
        <v>49</v>
      </c>
      <c r="M5" s="70" t="s">
        <v>50</v>
      </c>
      <c r="N5" s="72" t="s">
        <v>41</v>
      </c>
      <c r="O5" s="71" t="s">
        <v>138</v>
      </c>
      <c r="P5" s="70" t="s">
        <v>49</v>
      </c>
      <c r="Q5" s="70" t="s">
        <v>50</v>
      </c>
      <c r="R5" s="72" t="s">
        <v>41</v>
      </c>
      <c r="S5" s="73" t="s">
        <v>48</v>
      </c>
      <c r="T5" s="74" t="s">
        <v>49</v>
      </c>
      <c r="U5" s="74" t="s">
        <v>50</v>
      </c>
      <c r="V5" s="75" t="s">
        <v>41</v>
      </c>
      <c r="W5" s="71" t="s">
        <v>129</v>
      </c>
      <c r="X5" s="74" t="s">
        <v>49</v>
      </c>
      <c r="Y5" s="74" t="s">
        <v>50</v>
      </c>
      <c r="Z5" s="76" t="s">
        <v>41</v>
      </c>
      <c r="AA5" s="71" t="s">
        <v>138</v>
      </c>
      <c r="AB5" s="77" t="s">
        <v>49</v>
      </c>
      <c r="AC5" s="77" t="s">
        <v>50</v>
      </c>
      <c r="AD5" s="366" t="s">
        <v>41</v>
      </c>
      <c r="AE5" s="367" t="s">
        <v>138</v>
      </c>
      <c r="AF5" s="74" t="s">
        <v>49</v>
      </c>
      <c r="AG5" s="74" t="s">
        <v>50</v>
      </c>
      <c r="AH5" s="75" t="s">
        <v>41</v>
      </c>
    </row>
    <row r="6" spans="1:101" ht="15.75" thickBot="1" x14ac:dyDescent="0.3">
      <c r="A6" s="343" t="s">
        <v>14</v>
      </c>
      <c r="B6" s="343"/>
      <c r="C6" s="344">
        <f>C8+C19+C23+C29+C36+C43+C46+C50+C53+C55</f>
        <v>255849.5</v>
      </c>
      <c r="D6" s="344">
        <f>D8+D19+D23+D29+D36+D43+D46+D50+D53+D55</f>
        <v>197569.80000000002</v>
      </c>
      <c r="E6" s="345">
        <f>C6-D6</f>
        <v>58279.699999999983</v>
      </c>
      <c r="F6" s="346">
        <f>D6/C6</f>
        <v>0.77221100686145572</v>
      </c>
      <c r="G6" s="344">
        <f>G8+G19+G23+G29+G36+G43+G46+G50+G53+G55</f>
        <v>146400.19999999998</v>
      </c>
      <c r="H6" s="344">
        <f>H8+H19+H23+H29+H36+H43+H46+H50+H53+H55</f>
        <v>140084.29999999999</v>
      </c>
      <c r="I6" s="345">
        <f>G6-H6</f>
        <v>6315.8999999999942</v>
      </c>
      <c r="J6" s="346">
        <f>H6/G6</f>
        <v>0.95685866549362641</v>
      </c>
      <c r="K6" s="344">
        <f>K8+K19+K23+K29+K36+K43+K46+K50+K53+K55</f>
        <v>10165.5</v>
      </c>
      <c r="L6" s="344">
        <f>L8+L19+L23+L29+L36+L43+L46+L50+L53+L55</f>
        <v>10164.799999999999</v>
      </c>
      <c r="M6" s="345">
        <f>K6-L6</f>
        <v>0.7000000000007276</v>
      </c>
      <c r="N6" s="346">
        <f>L6/K6</f>
        <v>0.99993113963897484</v>
      </c>
      <c r="O6" s="344">
        <f>O8+O19+O23+O29+O36+O43+O46+O50+O53+O55</f>
        <v>7276.5</v>
      </c>
      <c r="P6" s="344">
        <f>P8+P19+P23+P29+P36+P43+P46+P50+P53+P55</f>
        <v>7276.1</v>
      </c>
      <c r="Q6" s="345">
        <f>O6-P6</f>
        <v>0.3999999999996362</v>
      </c>
      <c r="R6" s="346">
        <f>P6/O6</f>
        <v>0.99994502851645717</v>
      </c>
      <c r="S6" s="347">
        <f>S8+S19+S23+S29+S36+S43+S46+S53+S55</f>
        <v>0</v>
      </c>
      <c r="T6" s="344">
        <f>T8+T19+T23+T29+T36+T43+T46+T53+T55</f>
        <v>0</v>
      </c>
      <c r="U6" s="344">
        <f>S6-T6</f>
        <v>0</v>
      </c>
      <c r="V6" s="348" t="e">
        <f>T6/S6</f>
        <v>#DIV/0!</v>
      </c>
      <c r="W6" s="344">
        <f>W8+W19+W23+W29+W36+W43+W46+W50+W53+W55</f>
        <v>0</v>
      </c>
      <c r="X6" s="344">
        <f>X8+X19+X23+X29+X36+X43+X46+X50+X53+X55</f>
        <v>0</v>
      </c>
      <c r="Y6" s="344">
        <f>W6-X6</f>
        <v>0</v>
      </c>
      <c r="Z6" s="349" t="e">
        <f>X6/W6</f>
        <v>#DIV/0!</v>
      </c>
      <c r="AA6" s="347">
        <f>AA8+AA19+AA23+AA29+AA36+AA43+AA46+AA50+AA53+AA55</f>
        <v>8822.1</v>
      </c>
      <c r="AB6" s="344">
        <f>AB8+AB19+AB23+AB29+AB36+AB43+AB46+AB50+AB53+AB55</f>
        <v>8309.6</v>
      </c>
      <c r="AC6" s="344">
        <f>AA6-AB6</f>
        <v>512.5</v>
      </c>
      <c r="AD6" s="349">
        <f>AB6/AA6</f>
        <v>0.94190725564208067</v>
      </c>
      <c r="AE6" s="344">
        <f>AE8+AE19+AE23+AE29+AE36+AE43+AE46+AE53+AE55+AE50</f>
        <v>428513.79999999993</v>
      </c>
      <c r="AF6" s="365">
        <f>AF8+AF19+AF23+AF29+AF36+AF43+AF46+AF53+AF55+AF50</f>
        <v>363404.60000000003</v>
      </c>
      <c r="AG6" s="344">
        <f>AE6-AF6</f>
        <v>65109.199999999895</v>
      </c>
      <c r="AH6" s="348">
        <f>AF6/AE6</f>
        <v>0.84805810221281108</v>
      </c>
    </row>
    <row r="7" spans="1:101" s="5" customFormat="1" ht="13.5" customHeight="1" thickBot="1" x14ac:dyDescent="0.3">
      <c r="A7" s="78" t="s">
        <v>0</v>
      </c>
      <c r="B7" s="157"/>
      <c r="C7" s="17"/>
      <c r="D7" s="79"/>
      <c r="E7" s="18"/>
      <c r="F7" s="19"/>
      <c r="G7" s="17"/>
      <c r="H7" s="18"/>
      <c r="I7" s="18"/>
      <c r="J7" s="19"/>
      <c r="K7" s="17"/>
      <c r="L7" s="18"/>
      <c r="M7" s="18"/>
      <c r="N7" s="19"/>
      <c r="O7" s="17"/>
      <c r="P7" s="18"/>
      <c r="Q7" s="18"/>
      <c r="R7" s="19"/>
      <c r="S7" s="80"/>
      <c r="T7" s="79"/>
      <c r="U7" s="79"/>
      <c r="V7" s="81"/>
      <c r="W7" s="80"/>
      <c r="X7" s="79"/>
      <c r="Y7" s="79"/>
      <c r="Z7" s="82"/>
      <c r="AA7" s="168"/>
      <c r="AB7" s="169"/>
      <c r="AC7" s="169"/>
      <c r="AD7" s="82"/>
      <c r="AE7" s="79"/>
      <c r="AF7" s="79"/>
      <c r="AG7" s="79"/>
      <c r="AH7" s="81"/>
    </row>
    <row r="8" spans="1:101" s="2" customFormat="1" ht="15.75" thickBot="1" x14ac:dyDescent="0.3">
      <c r="A8" s="350" t="s">
        <v>5</v>
      </c>
      <c r="B8" s="351" t="s">
        <v>62</v>
      </c>
      <c r="C8" s="352">
        <f>SUM(C9:C17)</f>
        <v>35247.599999999999</v>
      </c>
      <c r="D8" s="353">
        <f>SUM(D9:D17)</f>
        <v>34595.800000000003</v>
      </c>
      <c r="E8" s="354">
        <f>C8-D8</f>
        <v>651.79999999999563</v>
      </c>
      <c r="F8" s="355">
        <f>D8/C8</f>
        <v>0.98150796082570169</v>
      </c>
      <c r="G8" s="352">
        <f>SUM(G9:G17)</f>
        <v>15923.9</v>
      </c>
      <c r="H8" s="354">
        <f>SUM(H9:H17)</f>
        <v>15922.7</v>
      </c>
      <c r="I8" s="354">
        <f>G8-H8</f>
        <v>1.1999999999989086</v>
      </c>
      <c r="J8" s="355">
        <f>H8/G8</f>
        <v>0.9999246415764983</v>
      </c>
      <c r="K8" s="352">
        <f>SUM(K9:K17)</f>
        <v>9918.2999999999993</v>
      </c>
      <c r="L8" s="354">
        <f>SUM(L9:L17)</f>
        <v>9917.6999999999989</v>
      </c>
      <c r="M8" s="354">
        <f>K8-L8</f>
        <v>0.6000000000003638</v>
      </c>
      <c r="N8" s="355">
        <f>L8/K8</f>
        <v>0.99993950576207613</v>
      </c>
      <c r="O8" s="352">
        <f>SUM(O9:O17)</f>
        <v>7276.5</v>
      </c>
      <c r="P8" s="354">
        <f>SUM(P9:P17)</f>
        <v>7276.1</v>
      </c>
      <c r="Q8" s="354">
        <f>O8-P8</f>
        <v>0.3999999999996362</v>
      </c>
      <c r="R8" s="355">
        <f>P8/O8</f>
        <v>0.99994502851645717</v>
      </c>
      <c r="S8" s="356">
        <f>SUM(S9:S17)</f>
        <v>0</v>
      </c>
      <c r="T8" s="353">
        <f>SUM(T9:T17)</f>
        <v>0</v>
      </c>
      <c r="U8" s="353">
        <f>S8-T8</f>
        <v>0</v>
      </c>
      <c r="V8" s="357" t="s">
        <v>15</v>
      </c>
      <c r="W8" s="356">
        <f>SUM(W9:W17)</f>
        <v>0</v>
      </c>
      <c r="X8" s="353">
        <f>SUM(X9:X17)</f>
        <v>0</v>
      </c>
      <c r="Y8" s="353">
        <f>W8-X8</f>
        <v>0</v>
      </c>
      <c r="Z8" s="358" t="e">
        <f>X8/W8</f>
        <v>#DIV/0!</v>
      </c>
      <c r="AA8" s="356">
        <f>SUM(AA9:AA17)</f>
        <v>8822.1</v>
      </c>
      <c r="AB8" s="356">
        <f>SUM(AB9:AB17)</f>
        <v>8309.6</v>
      </c>
      <c r="AC8" s="353">
        <f>AA8-AB8</f>
        <v>512.5</v>
      </c>
      <c r="AD8" s="358">
        <f>AB8/AA8</f>
        <v>0.94190725564208067</v>
      </c>
      <c r="AE8" s="353">
        <f>SUM(AE9:AE17)</f>
        <v>77188.400000000009</v>
      </c>
      <c r="AF8" s="353">
        <f>SUM(AF9:AF17)</f>
        <v>76021.899999999994</v>
      </c>
      <c r="AG8" s="353">
        <f>AE8-AF8</f>
        <v>1166.5000000000146</v>
      </c>
      <c r="AH8" s="357">
        <f>AF8/AE8</f>
        <v>0.98488762560177412</v>
      </c>
      <c r="AI8" s="8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1:101" x14ac:dyDescent="0.25">
      <c r="A9" s="25" t="s">
        <v>119</v>
      </c>
      <c r="B9" s="152" t="s">
        <v>65</v>
      </c>
      <c r="C9" s="93" t="s">
        <v>15</v>
      </c>
      <c r="D9" s="91" t="s">
        <v>15</v>
      </c>
      <c r="E9" s="91" t="s">
        <v>15</v>
      </c>
      <c r="F9" s="94" t="s">
        <v>15</v>
      </c>
      <c r="G9" s="86" t="s">
        <v>15</v>
      </c>
      <c r="H9" s="84" t="s">
        <v>15</v>
      </c>
      <c r="I9" s="84" t="s">
        <v>15</v>
      </c>
      <c r="J9" s="87" t="s">
        <v>15</v>
      </c>
      <c r="K9" s="93">
        <v>1977.4</v>
      </c>
      <c r="L9" s="91">
        <v>1977.4</v>
      </c>
      <c r="M9" s="91">
        <f>K9-L9</f>
        <v>0</v>
      </c>
      <c r="N9" s="94">
        <f>L9/K9</f>
        <v>1</v>
      </c>
      <c r="O9" s="86" t="s">
        <v>15</v>
      </c>
      <c r="P9" s="84" t="s">
        <v>15</v>
      </c>
      <c r="Q9" s="84" t="s">
        <v>15</v>
      </c>
      <c r="R9" s="87" t="s">
        <v>15</v>
      </c>
      <c r="S9" s="220" t="s">
        <v>15</v>
      </c>
      <c r="T9" s="221" t="s">
        <v>15</v>
      </c>
      <c r="U9" s="221" t="s">
        <v>15</v>
      </c>
      <c r="V9" s="222" t="s">
        <v>15</v>
      </c>
      <c r="W9" s="86" t="s">
        <v>15</v>
      </c>
      <c r="X9" s="84" t="s">
        <v>15</v>
      </c>
      <c r="Y9" s="84" t="s">
        <v>15</v>
      </c>
      <c r="Z9" s="88" t="s">
        <v>15</v>
      </c>
      <c r="AA9" s="164" t="s">
        <v>15</v>
      </c>
      <c r="AB9" s="165" t="s">
        <v>15</v>
      </c>
      <c r="AC9" s="165" t="s">
        <v>15</v>
      </c>
      <c r="AD9" s="88" t="s">
        <v>15</v>
      </c>
      <c r="AE9" s="84">
        <f>K9</f>
        <v>1977.4</v>
      </c>
      <c r="AF9" s="84">
        <f>L9</f>
        <v>1977.4</v>
      </c>
      <c r="AG9" s="84">
        <f>AE9-AF9</f>
        <v>0</v>
      </c>
      <c r="AH9" s="87">
        <f>AF9/AE9</f>
        <v>1</v>
      </c>
    </row>
    <row r="10" spans="1:101" x14ac:dyDescent="0.25">
      <c r="A10" s="31" t="s">
        <v>120</v>
      </c>
      <c r="B10" s="153" t="s">
        <v>66</v>
      </c>
      <c r="C10" s="93" t="s">
        <v>15</v>
      </c>
      <c r="D10" s="91" t="s">
        <v>15</v>
      </c>
      <c r="E10" s="91" t="s">
        <v>15</v>
      </c>
      <c r="F10" s="94" t="s">
        <v>15</v>
      </c>
      <c r="G10" s="93" t="s">
        <v>15</v>
      </c>
      <c r="H10" s="91" t="s">
        <v>15</v>
      </c>
      <c r="I10" s="91" t="s">
        <v>15</v>
      </c>
      <c r="J10" s="94" t="s">
        <v>15</v>
      </c>
      <c r="K10" s="93">
        <v>7694.9</v>
      </c>
      <c r="L10" s="91">
        <v>7694.5</v>
      </c>
      <c r="M10" s="91">
        <f>K10-L10</f>
        <v>0.3999999999996362</v>
      </c>
      <c r="N10" s="94">
        <f>L10/K10</f>
        <v>0.99994801751809648</v>
      </c>
      <c r="O10" s="93" t="s">
        <v>15</v>
      </c>
      <c r="P10" s="91" t="s">
        <v>15</v>
      </c>
      <c r="Q10" s="91" t="s">
        <v>15</v>
      </c>
      <c r="R10" s="94" t="s">
        <v>15</v>
      </c>
      <c r="S10" s="217" t="s">
        <v>15</v>
      </c>
      <c r="T10" s="218" t="s">
        <v>15</v>
      </c>
      <c r="U10" s="218" t="s">
        <v>15</v>
      </c>
      <c r="V10" s="219" t="s">
        <v>15</v>
      </c>
      <c r="W10" s="93" t="s">
        <v>15</v>
      </c>
      <c r="X10" s="91" t="s">
        <v>15</v>
      </c>
      <c r="Y10" s="91" t="s">
        <v>15</v>
      </c>
      <c r="Z10" s="95" t="s">
        <v>15</v>
      </c>
      <c r="AA10" s="166" t="s">
        <v>15</v>
      </c>
      <c r="AB10" s="167" t="s">
        <v>15</v>
      </c>
      <c r="AC10" s="167" t="s">
        <v>15</v>
      </c>
      <c r="AD10" s="95" t="s">
        <v>15</v>
      </c>
      <c r="AE10" s="215">
        <f>K10</f>
        <v>7694.9</v>
      </c>
      <c r="AF10" s="91">
        <f>L10</f>
        <v>7694.5</v>
      </c>
      <c r="AG10" s="91">
        <f t="shared" ref="AG10:AG18" si="0">AE10-AF10</f>
        <v>0.3999999999996362</v>
      </c>
      <c r="AH10" s="94">
        <f t="shared" ref="AH10:AH18" si="1">AF10/AE10</f>
        <v>0.99994801751809648</v>
      </c>
    </row>
    <row r="11" spans="1:101" x14ac:dyDescent="0.25">
      <c r="A11" s="31" t="s">
        <v>121</v>
      </c>
      <c r="B11" s="153" t="s">
        <v>67</v>
      </c>
      <c r="C11" s="93">
        <v>32288.3</v>
      </c>
      <c r="D11" s="91">
        <v>32258.799999999999</v>
      </c>
      <c r="E11" s="91">
        <f>C11-D11</f>
        <v>29.5</v>
      </c>
      <c r="F11" s="94">
        <f>D11/C11</f>
        <v>0.99908635635818543</v>
      </c>
      <c r="G11" s="93" t="s">
        <v>15</v>
      </c>
      <c r="H11" s="91" t="s">
        <v>15</v>
      </c>
      <c r="I11" s="91" t="s">
        <v>15</v>
      </c>
      <c r="J11" s="94" t="s">
        <v>15</v>
      </c>
      <c r="K11" s="93" t="s">
        <v>15</v>
      </c>
      <c r="L11" s="91" t="s">
        <v>15</v>
      </c>
      <c r="M11" s="91" t="s">
        <v>15</v>
      </c>
      <c r="N11" s="94" t="s">
        <v>15</v>
      </c>
      <c r="O11" s="93" t="s">
        <v>15</v>
      </c>
      <c r="P11" s="91" t="s">
        <v>15</v>
      </c>
      <c r="Q11" s="91" t="s">
        <v>15</v>
      </c>
      <c r="R11" s="94" t="s">
        <v>15</v>
      </c>
      <c r="S11" s="217" t="s">
        <v>15</v>
      </c>
      <c r="T11" s="218" t="s">
        <v>15</v>
      </c>
      <c r="U11" s="218" t="s">
        <v>15</v>
      </c>
      <c r="V11" s="219" t="s">
        <v>15</v>
      </c>
      <c r="W11" s="93" t="s">
        <v>15</v>
      </c>
      <c r="X11" s="91" t="s">
        <v>15</v>
      </c>
      <c r="Y11" s="91" t="s">
        <v>15</v>
      </c>
      <c r="Z11" s="95" t="s">
        <v>15</v>
      </c>
      <c r="AA11" s="139" t="s">
        <v>15</v>
      </c>
      <c r="AB11" s="96" t="s">
        <v>15</v>
      </c>
      <c r="AC11" s="96" t="s">
        <v>15</v>
      </c>
      <c r="AD11" s="95" t="s">
        <v>15</v>
      </c>
      <c r="AE11" s="215">
        <f>C11</f>
        <v>32288.3</v>
      </c>
      <c r="AF11" s="91">
        <f>D11</f>
        <v>32258.799999999999</v>
      </c>
      <c r="AG11" s="91">
        <f t="shared" si="0"/>
        <v>29.5</v>
      </c>
      <c r="AH11" s="94">
        <f t="shared" si="1"/>
        <v>0.99908635635818543</v>
      </c>
    </row>
    <row r="12" spans="1:101" x14ac:dyDescent="0.25">
      <c r="A12" s="31" t="s">
        <v>130</v>
      </c>
      <c r="B12" s="153" t="s">
        <v>132</v>
      </c>
      <c r="C12" s="93" t="s">
        <v>15</v>
      </c>
      <c r="D12" s="91" t="s">
        <v>15</v>
      </c>
      <c r="E12" s="91" t="s">
        <v>15</v>
      </c>
      <c r="F12" s="94" t="s">
        <v>15</v>
      </c>
      <c r="G12" s="93" t="s">
        <v>15</v>
      </c>
      <c r="H12" s="91" t="s">
        <v>15</v>
      </c>
      <c r="I12" s="91" t="s">
        <v>15</v>
      </c>
      <c r="J12" s="94" t="s">
        <v>15</v>
      </c>
      <c r="K12" s="93" t="s">
        <v>15</v>
      </c>
      <c r="L12" s="91" t="s">
        <v>15</v>
      </c>
      <c r="M12" s="91" t="s">
        <v>15</v>
      </c>
      <c r="N12" s="94" t="s">
        <v>15</v>
      </c>
      <c r="O12" s="93" t="s">
        <v>15</v>
      </c>
      <c r="P12" s="91" t="s">
        <v>15</v>
      </c>
      <c r="Q12" s="91" t="s">
        <v>15</v>
      </c>
      <c r="R12" s="94" t="s">
        <v>15</v>
      </c>
      <c r="S12" s="217"/>
      <c r="T12" s="218"/>
      <c r="U12" s="218"/>
      <c r="V12" s="219"/>
      <c r="W12" s="93" t="s">
        <v>15</v>
      </c>
      <c r="X12" s="91" t="s">
        <v>15</v>
      </c>
      <c r="Y12" s="91" t="s">
        <v>15</v>
      </c>
      <c r="Z12" s="95" t="s">
        <v>15</v>
      </c>
      <c r="AA12" s="139" t="s">
        <v>15</v>
      </c>
      <c r="AB12" s="96" t="s">
        <v>15</v>
      </c>
      <c r="AC12" s="96" t="s">
        <v>15</v>
      </c>
      <c r="AD12" s="95" t="s">
        <v>15</v>
      </c>
      <c r="AE12" s="215" t="str">
        <f>C12</f>
        <v>-</v>
      </c>
      <c r="AF12" s="91" t="str">
        <f>D12</f>
        <v>-</v>
      </c>
      <c r="AG12" s="91" t="s">
        <v>15</v>
      </c>
      <c r="AH12" s="94" t="s">
        <v>15</v>
      </c>
    </row>
    <row r="13" spans="1:101" x14ac:dyDescent="0.25">
      <c r="A13" s="31" t="s">
        <v>122</v>
      </c>
      <c r="B13" s="153" t="s">
        <v>68</v>
      </c>
      <c r="C13" s="93" t="s">
        <v>15</v>
      </c>
      <c r="D13" s="91" t="s">
        <v>15</v>
      </c>
      <c r="E13" s="91" t="s">
        <v>15</v>
      </c>
      <c r="F13" s="94" t="s">
        <v>15</v>
      </c>
      <c r="G13" s="93">
        <v>15923.9</v>
      </c>
      <c r="H13" s="91">
        <v>15922.7</v>
      </c>
      <c r="I13" s="91">
        <f>G13-H13</f>
        <v>1.1999999999989086</v>
      </c>
      <c r="J13" s="94">
        <f>H13/G13</f>
        <v>0.9999246415764983</v>
      </c>
      <c r="K13" s="93" t="s">
        <v>15</v>
      </c>
      <c r="L13" s="91" t="s">
        <v>15</v>
      </c>
      <c r="M13" s="91" t="s">
        <v>15</v>
      </c>
      <c r="N13" s="94" t="s">
        <v>15</v>
      </c>
      <c r="O13" s="93" t="s">
        <v>15</v>
      </c>
      <c r="P13" s="91" t="s">
        <v>15</v>
      </c>
      <c r="Q13" s="91" t="s">
        <v>15</v>
      </c>
      <c r="R13" s="94" t="s">
        <v>15</v>
      </c>
      <c r="S13" s="217" t="s">
        <v>15</v>
      </c>
      <c r="T13" s="218" t="s">
        <v>15</v>
      </c>
      <c r="U13" s="218" t="s">
        <v>15</v>
      </c>
      <c r="V13" s="219" t="s">
        <v>15</v>
      </c>
      <c r="W13" s="93" t="s">
        <v>15</v>
      </c>
      <c r="X13" s="91" t="s">
        <v>15</v>
      </c>
      <c r="Y13" s="91" t="s">
        <v>15</v>
      </c>
      <c r="Z13" s="95" t="s">
        <v>15</v>
      </c>
      <c r="AA13" s="139" t="s">
        <v>15</v>
      </c>
      <c r="AB13" s="96" t="s">
        <v>15</v>
      </c>
      <c r="AC13" s="96" t="s">
        <v>15</v>
      </c>
      <c r="AD13" s="95" t="s">
        <v>15</v>
      </c>
      <c r="AE13" s="215">
        <f>G13</f>
        <v>15923.9</v>
      </c>
      <c r="AF13" s="91">
        <f>H13</f>
        <v>15922.7</v>
      </c>
      <c r="AG13" s="91">
        <f t="shared" si="0"/>
        <v>1.1999999999989086</v>
      </c>
      <c r="AH13" s="94">
        <f t="shared" si="1"/>
        <v>0.9999246415764983</v>
      </c>
    </row>
    <row r="14" spans="1:101" x14ac:dyDescent="0.25">
      <c r="A14" s="31" t="s">
        <v>123</v>
      </c>
      <c r="B14" s="153" t="s">
        <v>68</v>
      </c>
      <c r="C14" s="93" t="s">
        <v>15</v>
      </c>
      <c r="D14" s="91" t="s">
        <v>15</v>
      </c>
      <c r="E14" s="91" t="s">
        <v>15</v>
      </c>
      <c r="F14" s="94" t="s">
        <v>15</v>
      </c>
      <c r="G14" s="93" t="s">
        <v>15</v>
      </c>
      <c r="H14" s="91" t="s">
        <v>15</v>
      </c>
      <c r="I14" s="91" t="s">
        <v>15</v>
      </c>
      <c r="J14" s="94" t="s">
        <v>15</v>
      </c>
      <c r="K14" s="93" t="s">
        <v>15</v>
      </c>
      <c r="L14" s="91" t="s">
        <v>15</v>
      </c>
      <c r="M14" s="91" t="s">
        <v>15</v>
      </c>
      <c r="N14" s="94" t="s">
        <v>15</v>
      </c>
      <c r="O14" s="93" t="s">
        <v>15</v>
      </c>
      <c r="P14" s="91" t="s">
        <v>15</v>
      </c>
      <c r="Q14" s="91" t="s">
        <v>15</v>
      </c>
      <c r="R14" s="94" t="s">
        <v>15</v>
      </c>
      <c r="S14" s="217" t="s">
        <v>15</v>
      </c>
      <c r="T14" s="218" t="s">
        <v>15</v>
      </c>
      <c r="U14" s="218" t="s">
        <v>15</v>
      </c>
      <c r="V14" s="219" t="s">
        <v>15</v>
      </c>
      <c r="W14" s="93" t="s">
        <v>15</v>
      </c>
      <c r="X14" s="91" t="s">
        <v>15</v>
      </c>
      <c r="Y14" s="91" t="s">
        <v>15</v>
      </c>
      <c r="Z14" s="95" t="s">
        <v>15</v>
      </c>
      <c r="AA14" s="255">
        <v>8822.1</v>
      </c>
      <c r="AB14" s="256">
        <v>8309.6</v>
      </c>
      <c r="AC14" s="98">
        <f>AA14-AB14</f>
        <v>512.5</v>
      </c>
      <c r="AD14" s="95">
        <f>AB14/AA14</f>
        <v>0.94190725564208067</v>
      </c>
      <c r="AE14" s="215">
        <f>AA14</f>
        <v>8822.1</v>
      </c>
      <c r="AF14" s="91">
        <f>AB14</f>
        <v>8309.6</v>
      </c>
      <c r="AG14" s="91">
        <f t="shared" si="0"/>
        <v>512.5</v>
      </c>
      <c r="AH14" s="94">
        <f>AF14/AE14</f>
        <v>0.94190725564208067</v>
      </c>
    </row>
    <row r="15" spans="1:101" hidden="1" x14ac:dyDescent="0.25">
      <c r="A15" s="31" t="s">
        <v>54</v>
      </c>
      <c r="B15" s="153"/>
      <c r="C15" s="93" t="s">
        <v>15</v>
      </c>
      <c r="D15" s="91" t="s">
        <v>15</v>
      </c>
      <c r="E15" s="91" t="s">
        <v>15</v>
      </c>
      <c r="F15" s="94" t="s">
        <v>15</v>
      </c>
      <c r="G15" s="93"/>
      <c r="H15" s="91"/>
      <c r="I15" s="91">
        <f>G15-H15</f>
        <v>0</v>
      </c>
      <c r="J15" s="94" t="e">
        <f>H15/G15</f>
        <v>#DIV/0!</v>
      </c>
      <c r="K15" s="93" t="s">
        <v>15</v>
      </c>
      <c r="L15" s="91" t="s">
        <v>15</v>
      </c>
      <c r="M15" s="91" t="s">
        <v>15</v>
      </c>
      <c r="N15" s="94" t="s">
        <v>15</v>
      </c>
      <c r="O15" s="93" t="s">
        <v>15</v>
      </c>
      <c r="P15" s="91" t="s">
        <v>15</v>
      </c>
      <c r="Q15" s="91" t="s">
        <v>15</v>
      </c>
      <c r="R15" s="94" t="s">
        <v>15</v>
      </c>
      <c r="S15" s="217" t="s">
        <v>15</v>
      </c>
      <c r="T15" s="218" t="s">
        <v>15</v>
      </c>
      <c r="U15" s="218" t="s">
        <v>15</v>
      </c>
      <c r="V15" s="219" t="s">
        <v>15</v>
      </c>
      <c r="W15" s="93" t="s">
        <v>15</v>
      </c>
      <c r="X15" s="91" t="s">
        <v>15</v>
      </c>
      <c r="Y15" s="91" t="s">
        <v>15</v>
      </c>
      <c r="Z15" s="95" t="s">
        <v>15</v>
      </c>
      <c r="AA15" s="139" t="s">
        <v>15</v>
      </c>
      <c r="AB15" s="98" t="s">
        <v>15</v>
      </c>
      <c r="AC15" s="98" t="s">
        <v>15</v>
      </c>
      <c r="AD15" s="95" t="s">
        <v>15</v>
      </c>
      <c r="AE15" s="215">
        <f>G15</f>
        <v>0</v>
      </c>
      <c r="AF15" s="97">
        <f>H15</f>
        <v>0</v>
      </c>
      <c r="AG15" s="91">
        <f t="shared" si="0"/>
        <v>0</v>
      </c>
      <c r="AH15" s="94" t="e">
        <f t="shared" ref="AH15" si="2">AF15/AE15</f>
        <v>#DIV/0!</v>
      </c>
    </row>
    <row r="16" spans="1:101" x14ac:dyDescent="0.25">
      <c r="A16" s="31" t="s">
        <v>44</v>
      </c>
      <c r="B16" s="153" t="s">
        <v>69</v>
      </c>
      <c r="C16" s="93" t="s">
        <v>15</v>
      </c>
      <c r="D16" s="91" t="s">
        <v>15</v>
      </c>
      <c r="E16" s="91" t="s">
        <v>15</v>
      </c>
      <c r="F16" s="94" t="s">
        <v>15</v>
      </c>
      <c r="G16" s="93" t="s">
        <v>15</v>
      </c>
      <c r="H16" s="91" t="s">
        <v>15</v>
      </c>
      <c r="I16" s="91" t="s">
        <v>15</v>
      </c>
      <c r="J16" s="94" t="s">
        <v>15</v>
      </c>
      <c r="K16" s="93" t="s">
        <v>15</v>
      </c>
      <c r="L16" s="91" t="s">
        <v>15</v>
      </c>
      <c r="M16" s="91" t="s">
        <v>15</v>
      </c>
      <c r="N16" s="94" t="s">
        <v>15</v>
      </c>
      <c r="O16" s="93" t="s">
        <v>15</v>
      </c>
      <c r="P16" s="91" t="s">
        <v>15</v>
      </c>
      <c r="Q16" s="91" t="s">
        <v>15</v>
      </c>
      <c r="R16" s="94" t="s">
        <v>15</v>
      </c>
      <c r="S16" s="217" t="s">
        <v>15</v>
      </c>
      <c r="T16" s="218" t="s">
        <v>15</v>
      </c>
      <c r="U16" s="218" t="s">
        <v>15</v>
      </c>
      <c r="V16" s="219" t="s">
        <v>15</v>
      </c>
      <c r="W16" s="93" t="s">
        <v>15</v>
      </c>
      <c r="X16" s="91" t="s">
        <v>15</v>
      </c>
      <c r="Y16" s="91" t="s">
        <v>15</v>
      </c>
      <c r="Z16" s="95" t="s">
        <v>15</v>
      </c>
      <c r="AA16" s="139" t="s">
        <v>15</v>
      </c>
      <c r="AB16" s="96" t="s">
        <v>15</v>
      </c>
      <c r="AC16" s="96" t="s">
        <v>15</v>
      </c>
      <c r="AD16" s="95" t="s">
        <v>15</v>
      </c>
      <c r="AE16" s="215" t="str">
        <f>C16</f>
        <v>-</v>
      </c>
      <c r="AF16" s="91" t="str">
        <f>D16</f>
        <v>-</v>
      </c>
      <c r="AG16" s="91" t="s">
        <v>15</v>
      </c>
      <c r="AH16" s="94" t="s">
        <v>15</v>
      </c>
    </row>
    <row r="17" spans="1:101" x14ac:dyDescent="0.25">
      <c r="A17" s="31" t="s">
        <v>43</v>
      </c>
      <c r="B17" s="153" t="s">
        <v>70</v>
      </c>
      <c r="C17" s="93">
        <v>2959.3</v>
      </c>
      <c r="D17" s="91">
        <v>2337</v>
      </c>
      <c r="E17" s="91">
        <f>C17-D17</f>
        <v>622.30000000000018</v>
      </c>
      <c r="F17" s="94">
        <f>D17/C17</f>
        <v>0.78971378366505585</v>
      </c>
      <c r="G17" s="93" t="s">
        <v>15</v>
      </c>
      <c r="H17" s="91" t="s">
        <v>15</v>
      </c>
      <c r="I17" s="91" t="s">
        <v>15</v>
      </c>
      <c r="J17" s="94" t="s">
        <v>15</v>
      </c>
      <c r="K17" s="93">
        <v>246</v>
      </c>
      <c r="L17" s="91">
        <v>245.8</v>
      </c>
      <c r="M17" s="91">
        <f>K17-L17</f>
        <v>0.19999999999998863</v>
      </c>
      <c r="N17" s="94">
        <f>L17/K17</f>
        <v>0.99918699186991877</v>
      </c>
      <c r="O17" s="93">
        <v>7276.5</v>
      </c>
      <c r="P17" s="91">
        <v>7276.1</v>
      </c>
      <c r="Q17" s="91">
        <f>O17-P17</f>
        <v>0.3999999999996362</v>
      </c>
      <c r="R17" s="94">
        <f>P17/O17</f>
        <v>0.99994502851645717</v>
      </c>
      <c r="S17" s="217" t="s">
        <v>15</v>
      </c>
      <c r="T17" s="218" t="s">
        <v>15</v>
      </c>
      <c r="U17" s="218" t="s">
        <v>15</v>
      </c>
      <c r="V17" s="219" t="s">
        <v>15</v>
      </c>
      <c r="W17" s="93">
        <v>0</v>
      </c>
      <c r="X17" s="91">
        <v>0</v>
      </c>
      <c r="Y17" s="91">
        <f>W17-X17</f>
        <v>0</v>
      </c>
      <c r="Z17" s="95" t="e">
        <f>X17/W17</f>
        <v>#DIV/0!</v>
      </c>
      <c r="AA17" s="139" t="s">
        <v>15</v>
      </c>
      <c r="AB17" s="96" t="s">
        <v>15</v>
      </c>
      <c r="AC17" s="96" t="s">
        <v>15</v>
      </c>
      <c r="AD17" s="95" t="s">
        <v>15</v>
      </c>
      <c r="AE17" s="215">
        <f>C17+K17+O17</f>
        <v>10481.799999999999</v>
      </c>
      <c r="AF17" s="91">
        <f>D17+P17+L17+X17</f>
        <v>9858.9</v>
      </c>
      <c r="AG17" s="91">
        <f t="shared" si="0"/>
        <v>622.89999999999964</v>
      </c>
      <c r="AH17" s="94">
        <f t="shared" si="1"/>
        <v>0.94057318399511536</v>
      </c>
    </row>
    <row r="18" spans="1:101" ht="15.75" thickBot="1" x14ac:dyDescent="0.3">
      <c r="A18" s="36" t="s">
        <v>124</v>
      </c>
      <c r="B18" s="149" t="s">
        <v>63</v>
      </c>
      <c r="C18" s="101" t="s">
        <v>15</v>
      </c>
      <c r="D18" s="102" t="s">
        <v>15</v>
      </c>
      <c r="E18" s="103" t="s">
        <v>15</v>
      </c>
      <c r="F18" s="104" t="s">
        <v>15</v>
      </c>
      <c r="G18" s="101" t="s">
        <v>15</v>
      </c>
      <c r="H18" s="102" t="s">
        <v>15</v>
      </c>
      <c r="I18" s="103" t="s">
        <v>15</v>
      </c>
      <c r="J18" s="104" t="s">
        <v>15</v>
      </c>
      <c r="K18" s="101" t="s">
        <v>15</v>
      </c>
      <c r="L18" s="102" t="s">
        <v>15</v>
      </c>
      <c r="M18" s="103" t="s">
        <v>15</v>
      </c>
      <c r="N18" s="104" t="s">
        <v>15</v>
      </c>
      <c r="O18" s="101">
        <v>7239.7</v>
      </c>
      <c r="P18" s="102">
        <v>7239.3</v>
      </c>
      <c r="Q18" s="102">
        <f>O18-P18</f>
        <v>0.3999999999996362</v>
      </c>
      <c r="R18" s="163">
        <f>P18/O18</f>
        <v>0.9999447490918133</v>
      </c>
      <c r="S18" s="223" t="s">
        <v>15</v>
      </c>
      <c r="T18" s="224" t="s">
        <v>15</v>
      </c>
      <c r="U18" s="225" t="s">
        <v>15</v>
      </c>
      <c r="V18" s="226" t="s">
        <v>15</v>
      </c>
      <c r="W18" s="101" t="s">
        <v>15</v>
      </c>
      <c r="X18" s="102" t="s">
        <v>15</v>
      </c>
      <c r="Y18" s="103" t="s">
        <v>15</v>
      </c>
      <c r="Z18" s="105" t="s">
        <v>15</v>
      </c>
      <c r="AA18" s="140" t="s">
        <v>15</v>
      </c>
      <c r="AB18" s="106" t="s">
        <v>15</v>
      </c>
      <c r="AC18" s="106" t="s">
        <v>15</v>
      </c>
      <c r="AD18" s="105" t="s">
        <v>15</v>
      </c>
      <c r="AE18" s="368">
        <f>O18</f>
        <v>7239.7</v>
      </c>
      <c r="AF18" s="159">
        <f>P18</f>
        <v>7239.3</v>
      </c>
      <c r="AG18" s="159">
        <f t="shared" si="0"/>
        <v>0.3999999999996362</v>
      </c>
      <c r="AH18" s="162">
        <f t="shared" si="1"/>
        <v>0.9999447490918133</v>
      </c>
    </row>
    <row r="19" spans="1:101" s="2" customFormat="1" ht="26.25" thickBot="1" x14ac:dyDescent="0.3">
      <c r="A19" s="359" t="s">
        <v>20</v>
      </c>
      <c r="B19" s="351" t="s">
        <v>64</v>
      </c>
      <c r="C19" s="352">
        <f>SUM(C20:C22)</f>
        <v>3551.2</v>
      </c>
      <c r="D19" s="354">
        <f>SUM(D20:D22)</f>
        <v>2881.9</v>
      </c>
      <c r="E19" s="354">
        <f>C19-D19</f>
        <v>669.29999999999973</v>
      </c>
      <c r="F19" s="355">
        <f>D19/C19</f>
        <v>0.81152849740932653</v>
      </c>
      <c r="G19" s="352">
        <f>SUM(G20:G22)</f>
        <v>0</v>
      </c>
      <c r="H19" s="354">
        <f>SUM(H20:H22)</f>
        <v>0</v>
      </c>
      <c r="I19" s="354">
        <f>G19-H19</f>
        <v>0</v>
      </c>
      <c r="J19" s="355" t="s">
        <v>15</v>
      </c>
      <c r="K19" s="352">
        <f>SUM(K20:K22)</f>
        <v>0</v>
      </c>
      <c r="L19" s="354">
        <f>SUM(L20:L22)</f>
        <v>0</v>
      </c>
      <c r="M19" s="354">
        <f>K19-L19</f>
        <v>0</v>
      </c>
      <c r="N19" s="355" t="s">
        <v>15</v>
      </c>
      <c r="O19" s="352">
        <f>SUM(O20:O22)</f>
        <v>0</v>
      </c>
      <c r="P19" s="354">
        <f>SUM(P20:P22)</f>
        <v>0</v>
      </c>
      <c r="Q19" s="354">
        <f>O19-P19</f>
        <v>0</v>
      </c>
      <c r="R19" s="355" t="s">
        <v>15</v>
      </c>
      <c r="S19" s="356">
        <f>SUM(S20:S22)</f>
        <v>0</v>
      </c>
      <c r="T19" s="353">
        <f>SUM(T20:T22)</f>
        <v>0</v>
      </c>
      <c r="U19" s="353">
        <f>S19-T19</f>
        <v>0</v>
      </c>
      <c r="V19" s="357" t="s">
        <v>15</v>
      </c>
      <c r="W19" s="356">
        <f>SUM(W20:W22)</f>
        <v>0</v>
      </c>
      <c r="X19" s="353">
        <f>SUM(X20:X22)</f>
        <v>0</v>
      </c>
      <c r="Y19" s="353">
        <f>W19-X19</f>
        <v>0</v>
      </c>
      <c r="Z19" s="358" t="s">
        <v>15</v>
      </c>
      <c r="AA19" s="360">
        <v>0</v>
      </c>
      <c r="AB19" s="361">
        <v>0</v>
      </c>
      <c r="AC19" s="361">
        <v>0</v>
      </c>
      <c r="AD19" s="358" t="s">
        <v>15</v>
      </c>
      <c r="AE19" s="353">
        <f>SUM(AE20:AE22)</f>
        <v>3551.2</v>
      </c>
      <c r="AF19" s="353">
        <f>SUM(AF20:AF22)</f>
        <v>2881.9</v>
      </c>
      <c r="AG19" s="353">
        <f t="shared" ref="AG19:AG36" si="3">AE19-AF19</f>
        <v>669.29999999999973</v>
      </c>
      <c r="AH19" s="357">
        <f t="shared" ref="AH19:AH29" si="4">AF19/AE19</f>
        <v>0.81152849740932653</v>
      </c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1:101" x14ac:dyDescent="0.25">
      <c r="A20" s="83" t="s">
        <v>21</v>
      </c>
      <c r="B20" s="152" t="s">
        <v>71</v>
      </c>
      <c r="C20" s="86">
        <v>3509.7</v>
      </c>
      <c r="D20" s="84">
        <v>2861.9</v>
      </c>
      <c r="E20" s="84">
        <f>C20-D20</f>
        <v>647.79999999999973</v>
      </c>
      <c r="F20" s="87">
        <f>D20/C20</f>
        <v>0.81542581987064433</v>
      </c>
      <c r="G20" s="27" t="s">
        <v>15</v>
      </c>
      <c r="H20" s="28" t="s">
        <v>15</v>
      </c>
      <c r="I20" s="28" t="s">
        <v>15</v>
      </c>
      <c r="J20" s="85" t="s">
        <v>15</v>
      </c>
      <c r="K20" s="27" t="s">
        <v>15</v>
      </c>
      <c r="L20" s="28" t="s">
        <v>15</v>
      </c>
      <c r="M20" s="28" t="s">
        <v>15</v>
      </c>
      <c r="N20" s="85" t="s">
        <v>15</v>
      </c>
      <c r="O20" s="27" t="s">
        <v>15</v>
      </c>
      <c r="P20" s="28" t="s">
        <v>15</v>
      </c>
      <c r="Q20" s="28" t="s">
        <v>15</v>
      </c>
      <c r="R20" s="85" t="s">
        <v>15</v>
      </c>
      <c r="S20" s="86" t="s">
        <v>15</v>
      </c>
      <c r="T20" s="84" t="s">
        <v>15</v>
      </c>
      <c r="U20" s="84" t="s">
        <v>15</v>
      </c>
      <c r="V20" s="87" t="s">
        <v>15</v>
      </c>
      <c r="W20" s="86" t="s">
        <v>15</v>
      </c>
      <c r="X20" s="84" t="s">
        <v>15</v>
      </c>
      <c r="Y20" s="84" t="s">
        <v>15</v>
      </c>
      <c r="Z20" s="88" t="s">
        <v>15</v>
      </c>
      <c r="AA20" s="141" t="s">
        <v>15</v>
      </c>
      <c r="AB20" s="89" t="s">
        <v>15</v>
      </c>
      <c r="AC20" s="89" t="s">
        <v>15</v>
      </c>
      <c r="AD20" s="88" t="s">
        <v>15</v>
      </c>
      <c r="AE20" s="84">
        <f t="shared" ref="AE20:AF22" si="5">C20</f>
        <v>3509.7</v>
      </c>
      <c r="AF20" s="84">
        <f t="shared" si="5"/>
        <v>2861.9</v>
      </c>
      <c r="AG20" s="84">
        <f t="shared" si="3"/>
        <v>647.79999999999973</v>
      </c>
      <c r="AH20" s="87">
        <f t="shared" si="4"/>
        <v>0.81542581987064433</v>
      </c>
    </row>
    <row r="21" spans="1:101" x14ac:dyDescent="0.25">
      <c r="A21" s="108" t="s">
        <v>22</v>
      </c>
      <c r="B21" s="317" t="s">
        <v>104</v>
      </c>
      <c r="C21" s="41" t="s">
        <v>15</v>
      </c>
      <c r="D21" s="42" t="s">
        <v>15</v>
      </c>
      <c r="E21" s="84" t="s">
        <v>15</v>
      </c>
      <c r="F21" s="87" t="s">
        <v>15</v>
      </c>
      <c r="G21" s="41" t="s">
        <v>15</v>
      </c>
      <c r="H21" s="42" t="s">
        <v>15</v>
      </c>
      <c r="I21" s="42" t="s">
        <v>15</v>
      </c>
      <c r="J21" s="100" t="s">
        <v>15</v>
      </c>
      <c r="K21" s="41" t="s">
        <v>15</v>
      </c>
      <c r="L21" s="42" t="s">
        <v>15</v>
      </c>
      <c r="M21" s="42" t="s">
        <v>15</v>
      </c>
      <c r="N21" s="100" t="s">
        <v>15</v>
      </c>
      <c r="O21" s="41" t="s">
        <v>15</v>
      </c>
      <c r="P21" s="42" t="s">
        <v>15</v>
      </c>
      <c r="Q21" s="42" t="s">
        <v>15</v>
      </c>
      <c r="R21" s="100" t="s">
        <v>15</v>
      </c>
      <c r="S21" s="109" t="s">
        <v>15</v>
      </c>
      <c r="T21" s="103" t="s">
        <v>15</v>
      </c>
      <c r="U21" s="103" t="s">
        <v>15</v>
      </c>
      <c r="V21" s="104" t="s">
        <v>15</v>
      </c>
      <c r="W21" s="109" t="s">
        <v>15</v>
      </c>
      <c r="X21" s="103" t="s">
        <v>15</v>
      </c>
      <c r="Y21" s="103" t="s">
        <v>15</v>
      </c>
      <c r="Z21" s="105" t="s">
        <v>15</v>
      </c>
      <c r="AA21" s="142" t="s">
        <v>15</v>
      </c>
      <c r="AB21" s="106" t="s">
        <v>15</v>
      </c>
      <c r="AC21" s="106" t="s">
        <v>15</v>
      </c>
      <c r="AD21" s="105" t="s">
        <v>15</v>
      </c>
      <c r="AE21" s="103" t="str">
        <f t="shared" si="5"/>
        <v>-</v>
      </c>
      <c r="AF21" s="103" t="str">
        <f t="shared" si="5"/>
        <v>-</v>
      </c>
      <c r="AG21" s="84" t="s">
        <v>15</v>
      </c>
      <c r="AH21" s="87" t="s">
        <v>15</v>
      </c>
    </row>
    <row r="22" spans="1:101" ht="26.25" thickBot="1" x14ac:dyDescent="0.3">
      <c r="A22" s="40" t="s">
        <v>140</v>
      </c>
      <c r="B22" s="318" t="s">
        <v>139</v>
      </c>
      <c r="C22" s="41">
        <v>41.5</v>
      </c>
      <c r="D22" s="42">
        <v>20</v>
      </c>
      <c r="E22" s="84">
        <f>C22-D22</f>
        <v>21.5</v>
      </c>
      <c r="F22" s="87">
        <f>D22/C22</f>
        <v>0.48192771084337349</v>
      </c>
      <c r="G22" s="41" t="s">
        <v>15</v>
      </c>
      <c r="H22" s="42" t="s">
        <v>15</v>
      </c>
      <c r="I22" s="42" t="s">
        <v>15</v>
      </c>
      <c r="J22" s="100" t="s">
        <v>15</v>
      </c>
      <c r="K22" s="41" t="s">
        <v>15</v>
      </c>
      <c r="L22" s="42" t="s">
        <v>15</v>
      </c>
      <c r="M22" s="42" t="s">
        <v>15</v>
      </c>
      <c r="N22" s="100" t="s">
        <v>15</v>
      </c>
      <c r="O22" s="41" t="s">
        <v>15</v>
      </c>
      <c r="P22" s="42" t="s">
        <v>15</v>
      </c>
      <c r="Q22" s="42" t="s">
        <v>15</v>
      </c>
      <c r="R22" s="100" t="s">
        <v>15</v>
      </c>
      <c r="S22" s="109" t="s">
        <v>15</v>
      </c>
      <c r="T22" s="103" t="s">
        <v>15</v>
      </c>
      <c r="U22" s="103" t="s">
        <v>15</v>
      </c>
      <c r="V22" s="104" t="s">
        <v>15</v>
      </c>
      <c r="W22" s="109" t="s">
        <v>15</v>
      </c>
      <c r="X22" s="103" t="s">
        <v>15</v>
      </c>
      <c r="Y22" s="103" t="s">
        <v>15</v>
      </c>
      <c r="Z22" s="105" t="s">
        <v>15</v>
      </c>
      <c r="AA22" s="142" t="s">
        <v>15</v>
      </c>
      <c r="AB22" s="106" t="s">
        <v>15</v>
      </c>
      <c r="AC22" s="106" t="s">
        <v>15</v>
      </c>
      <c r="AD22" s="105" t="s">
        <v>15</v>
      </c>
      <c r="AE22" s="103">
        <f t="shared" si="5"/>
        <v>41.5</v>
      </c>
      <c r="AF22" s="103">
        <f t="shared" si="5"/>
        <v>20</v>
      </c>
      <c r="AG22" s="84">
        <f t="shared" ref="AG22:AG24" si="6">AE22-AF22</f>
        <v>21.5</v>
      </c>
      <c r="AH22" s="87">
        <f t="shared" ref="AH22:AH24" si="7">AF22/AE22</f>
        <v>0.48192771084337349</v>
      </c>
    </row>
    <row r="23" spans="1:101" s="2" customFormat="1" ht="15.75" thickBot="1" x14ac:dyDescent="0.3">
      <c r="A23" s="350" t="s">
        <v>6</v>
      </c>
      <c r="B23" s="351" t="s">
        <v>72</v>
      </c>
      <c r="C23" s="352">
        <f>SUM(C24:C28)</f>
        <v>13051.4</v>
      </c>
      <c r="D23" s="354">
        <f>SUM(D24:D28)</f>
        <v>10708.9</v>
      </c>
      <c r="E23" s="354">
        <f>C23-D23</f>
        <v>2342.5</v>
      </c>
      <c r="F23" s="355">
        <f>D23/C23</f>
        <v>0.82051733913603142</v>
      </c>
      <c r="G23" s="352">
        <f>SUM(G24:G28)</f>
        <v>0</v>
      </c>
      <c r="H23" s="354">
        <f>SUM(H24:H28)</f>
        <v>0</v>
      </c>
      <c r="I23" s="354">
        <f>G23-H23</f>
        <v>0</v>
      </c>
      <c r="J23" s="355" t="s">
        <v>15</v>
      </c>
      <c r="K23" s="352">
        <f>SUM(K24:K28)</f>
        <v>0</v>
      </c>
      <c r="L23" s="354">
        <f>SUM(L24:L28)</f>
        <v>0</v>
      </c>
      <c r="M23" s="354">
        <f>K23-L23</f>
        <v>0</v>
      </c>
      <c r="N23" s="355" t="s">
        <v>15</v>
      </c>
      <c r="O23" s="352">
        <f>SUM(O24:O28)</f>
        <v>0</v>
      </c>
      <c r="P23" s="354">
        <f>SUM(P24:P28)</f>
        <v>0</v>
      </c>
      <c r="Q23" s="354">
        <f>O23-P23</f>
        <v>0</v>
      </c>
      <c r="R23" s="355">
        <v>0</v>
      </c>
      <c r="S23" s="356">
        <f>SUM(S24:S28)</f>
        <v>0</v>
      </c>
      <c r="T23" s="353">
        <f>SUM(T24:T28)</f>
        <v>0</v>
      </c>
      <c r="U23" s="353">
        <f>S23-T23</f>
        <v>0</v>
      </c>
      <c r="V23" s="357" t="s">
        <v>15</v>
      </c>
      <c r="W23" s="356">
        <f>SUM(W24:W28)</f>
        <v>0</v>
      </c>
      <c r="X23" s="353">
        <f>SUM(X24:X28)</f>
        <v>0</v>
      </c>
      <c r="Y23" s="353">
        <f>W23-X23</f>
        <v>0</v>
      </c>
      <c r="Z23" s="358" t="s">
        <v>15</v>
      </c>
      <c r="AA23" s="360">
        <v>0</v>
      </c>
      <c r="AB23" s="361">
        <v>0</v>
      </c>
      <c r="AC23" s="361">
        <v>0</v>
      </c>
      <c r="AD23" s="358" t="s">
        <v>15</v>
      </c>
      <c r="AE23" s="353">
        <f>SUM(AE24:AE28)</f>
        <v>13051.4</v>
      </c>
      <c r="AF23" s="353">
        <f>SUM(AF24:AF28)</f>
        <v>10708.9</v>
      </c>
      <c r="AG23" s="353">
        <f t="shared" si="3"/>
        <v>2342.5</v>
      </c>
      <c r="AH23" s="357">
        <f t="shared" si="4"/>
        <v>0.82051733913603142</v>
      </c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1:101" ht="18" customHeight="1" x14ac:dyDescent="0.25">
      <c r="A24" s="83" t="s">
        <v>23</v>
      </c>
      <c r="B24" s="152" t="s">
        <v>73</v>
      </c>
      <c r="C24" s="32">
        <v>1927.2</v>
      </c>
      <c r="D24" s="33">
        <v>0</v>
      </c>
      <c r="E24" s="33">
        <f t="shared" ref="E24:E26" si="8">C24-D24</f>
        <v>1927.2</v>
      </c>
      <c r="F24" s="92">
        <f t="shared" ref="F24" si="9">D24/C24</f>
        <v>0</v>
      </c>
      <c r="G24" s="27" t="s">
        <v>15</v>
      </c>
      <c r="H24" s="28" t="s">
        <v>15</v>
      </c>
      <c r="I24" s="28" t="s">
        <v>15</v>
      </c>
      <c r="J24" s="85" t="s">
        <v>15</v>
      </c>
      <c r="K24" s="27" t="s">
        <v>15</v>
      </c>
      <c r="L24" s="28" t="s">
        <v>15</v>
      </c>
      <c r="M24" s="28" t="s">
        <v>15</v>
      </c>
      <c r="N24" s="85" t="s">
        <v>15</v>
      </c>
      <c r="O24" s="27" t="s">
        <v>15</v>
      </c>
      <c r="P24" s="28" t="s">
        <v>15</v>
      </c>
      <c r="Q24" s="28" t="s">
        <v>15</v>
      </c>
      <c r="R24" s="85" t="s">
        <v>15</v>
      </c>
      <c r="S24" s="86" t="s">
        <v>15</v>
      </c>
      <c r="T24" s="84" t="s">
        <v>15</v>
      </c>
      <c r="U24" s="84" t="s">
        <v>15</v>
      </c>
      <c r="V24" s="87" t="s">
        <v>15</v>
      </c>
      <c r="W24" s="86" t="s">
        <v>15</v>
      </c>
      <c r="X24" s="84" t="s">
        <v>15</v>
      </c>
      <c r="Y24" s="84" t="s">
        <v>15</v>
      </c>
      <c r="Z24" s="88" t="s">
        <v>15</v>
      </c>
      <c r="AA24" s="141" t="s">
        <v>15</v>
      </c>
      <c r="AB24" s="89" t="s">
        <v>15</v>
      </c>
      <c r="AC24" s="89" t="s">
        <v>15</v>
      </c>
      <c r="AD24" s="88" t="s">
        <v>15</v>
      </c>
      <c r="AE24" s="84">
        <f t="shared" ref="AE24:AF26" si="10">C24</f>
        <v>1927.2</v>
      </c>
      <c r="AF24" s="84">
        <f t="shared" si="10"/>
        <v>0</v>
      </c>
      <c r="AG24" s="84">
        <f t="shared" si="6"/>
        <v>1927.2</v>
      </c>
      <c r="AH24" s="87">
        <f t="shared" si="7"/>
        <v>0</v>
      </c>
    </row>
    <row r="25" spans="1:101" x14ac:dyDescent="0.25">
      <c r="A25" s="90" t="s">
        <v>7</v>
      </c>
      <c r="B25" s="152" t="s">
        <v>74</v>
      </c>
      <c r="C25" s="32">
        <v>7582.8</v>
      </c>
      <c r="D25" s="33">
        <v>7313.8</v>
      </c>
      <c r="E25" s="103">
        <f t="shared" si="8"/>
        <v>269</v>
      </c>
      <c r="F25" s="104">
        <f t="shared" ref="F25:F26" si="11">D25/C25</f>
        <v>0.96452497758084088</v>
      </c>
      <c r="G25" s="32" t="s">
        <v>15</v>
      </c>
      <c r="H25" s="33" t="s">
        <v>15</v>
      </c>
      <c r="I25" s="33" t="s">
        <v>15</v>
      </c>
      <c r="J25" s="92" t="s">
        <v>15</v>
      </c>
      <c r="K25" s="32" t="s">
        <v>15</v>
      </c>
      <c r="L25" s="33" t="s">
        <v>15</v>
      </c>
      <c r="M25" s="33" t="s">
        <v>15</v>
      </c>
      <c r="N25" s="92" t="s">
        <v>15</v>
      </c>
      <c r="O25" s="32" t="s">
        <v>15</v>
      </c>
      <c r="P25" s="33" t="s">
        <v>15</v>
      </c>
      <c r="Q25" s="33" t="s">
        <v>15</v>
      </c>
      <c r="R25" s="92" t="s">
        <v>15</v>
      </c>
      <c r="S25" s="93" t="s">
        <v>15</v>
      </c>
      <c r="T25" s="91" t="s">
        <v>15</v>
      </c>
      <c r="U25" s="91" t="s">
        <v>15</v>
      </c>
      <c r="V25" s="94" t="s">
        <v>15</v>
      </c>
      <c r="W25" s="86" t="s">
        <v>15</v>
      </c>
      <c r="X25" s="84" t="s">
        <v>15</v>
      </c>
      <c r="Y25" s="84" t="s">
        <v>15</v>
      </c>
      <c r="Z25" s="88" t="s">
        <v>15</v>
      </c>
      <c r="AA25" s="143" t="s">
        <v>15</v>
      </c>
      <c r="AB25" s="96" t="s">
        <v>15</v>
      </c>
      <c r="AC25" s="96" t="s">
        <v>15</v>
      </c>
      <c r="AD25" s="95" t="s">
        <v>15</v>
      </c>
      <c r="AE25" s="91">
        <f t="shared" si="10"/>
        <v>7582.8</v>
      </c>
      <c r="AF25" s="111">
        <f t="shared" si="10"/>
        <v>7313.8</v>
      </c>
      <c r="AG25" s="91">
        <f t="shared" si="3"/>
        <v>269</v>
      </c>
      <c r="AH25" s="94">
        <f t="shared" si="4"/>
        <v>0.96452497758084088</v>
      </c>
    </row>
    <row r="26" spans="1:101" x14ac:dyDescent="0.25">
      <c r="A26" s="90" t="s">
        <v>17</v>
      </c>
      <c r="B26" s="152" t="s">
        <v>75</v>
      </c>
      <c r="C26" s="32">
        <v>3391.4</v>
      </c>
      <c r="D26" s="33">
        <v>3345.1</v>
      </c>
      <c r="E26" s="103">
        <f t="shared" si="8"/>
        <v>46.300000000000182</v>
      </c>
      <c r="F26" s="104">
        <f t="shared" si="11"/>
        <v>0.98634782095889595</v>
      </c>
      <c r="G26" s="41" t="s">
        <v>15</v>
      </c>
      <c r="H26" s="103" t="s">
        <v>15</v>
      </c>
      <c r="I26" s="42" t="s">
        <v>15</v>
      </c>
      <c r="J26" s="100" t="s">
        <v>15</v>
      </c>
      <c r="K26" s="32" t="s">
        <v>15</v>
      </c>
      <c r="L26" s="33" t="s">
        <v>15</v>
      </c>
      <c r="M26" s="33" t="s">
        <v>15</v>
      </c>
      <c r="N26" s="92" t="s">
        <v>15</v>
      </c>
      <c r="O26" s="32" t="s">
        <v>15</v>
      </c>
      <c r="P26" s="33" t="s">
        <v>15</v>
      </c>
      <c r="Q26" s="33" t="s">
        <v>15</v>
      </c>
      <c r="R26" s="92" t="s">
        <v>15</v>
      </c>
      <c r="S26" s="93" t="s">
        <v>15</v>
      </c>
      <c r="T26" s="91" t="s">
        <v>15</v>
      </c>
      <c r="U26" s="91" t="s">
        <v>15</v>
      </c>
      <c r="V26" s="94" t="s">
        <v>15</v>
      </c>
      <c r="W26" s="86" t="s">
        <v>15</v>
      </c>
      <c r="X26" s="84" t="s">
        <v>15</v>
      </c>
      <c r="Y26" s="84" t="s">
        <v>15</v>
      </c>
      <c r="Z26" s="88" t="s">
        <v>15</v>
      </c>
      <c r="AA26" s="143" t="s">
        <v>15</v>
      </c>
      <c r="AB26" s="96" t="s">
        <v>15</v>
      </c>
      <c r="AC26" s="96" t="s">
        <v>15</v>
      </c>
      <c r="AD26" s="95" t="s">
        <v>15</v>
      </c>
      <c r="AE26" s="91">
        <f t="shared" si="10"/>
        <v>3391.4</v>
      </c>
      <c r="AF26" s="111">
        <f t="shared" si="10"/>
        <v>3345.1</v>
      </c>
      <c r="AG26" s="91">
        <f t="shared" si="3"/>
        <v>46.300000000000182</v>
      </c>
      <c r="AH26" s="94">
        <f t="shared" si="4"/>
        <v>0.98634782095889595</v>
      </c>
    </row>
    <row r="27" spans="1:101" ht="18" hidden="1" customHeight="1" x14ac:dyDescent="0.25">
      <c r="A27" s="90" t="s">
        <v>16</v>
      </c>
      <c r="B27" s="152" t="s">
        <v>76</v>
      </c>
      <c r="C27" s="32"/>
      <c r="D27" s="33"/>
      <c r="E27" s="33" t="s">
        <v>15</v>
      </c>
      <c r="F27" s="92" t="s">
        <v>15</v>
      </c>
      <c r="G27" s="32"/>
      <c r="H27" s="91"/>
      <c r="I27" s="33">
        <f>G27-H27</f>
        <v>0</v>
      </c>
      <c r="J27" s="92" t="e">
        <f>H27/G27</f>
        <v>#DIV/0!</v>
      </c>
      <c r="K27" s="32" t="s">
        <v>15</v>
      </c>
      <c r="L27" s="33" t="s">
        <v>15</v>
      </c>
      <c r="M27" s="33" t="s">
        <v>15</v>
      </c>
      <c r="N27" s="92" t="s">
        <v>15</v>
      </c>
      <c r="O27" s="32" t="s">
        <v>15</v>
      </c>
      <c r="P27" s="33" t="s">
        <v>15</v>
      </c>
      <c r="Q27" s="33" t="s">
        <v>15</v>
      </c>
      <c r="R27" s="92" t="s">
        <v>15</v>
      </c>
      <c r="S27" s="93" t="s">
        <v>15</v>
      </c>
      <c r="T27" s="91" t="s">
        <v>15</v>
      </c>
      <c r="U27" s="91" t="s">
        <v>15</v>
      </c>
      <c r="V27" s="94" t="s">
        <v>15</v>
      </c>
      <c r="W27" s="93" t="s">
        <v>15</v>
      </c>
      <c r="X27" s="91" t="s">
        <v>15</v>
      </c>
      <c r="Y27" s="91" t="s">
        <v>15</v>
      </c>
      <c r="Z27" s="95" t="s">
        <v>15</v>
      </c>
      <c r="AA27" s="143" t="s">
        <v>15</v>
      </c>
      <c r="AB27" s="96" t="s">
        <v>15</v>
      </c>
      <c r="AC27" s="96" t="s">
        <v>15</v>
      </c>
      <c r="AD27" s="95" t="s">
        <v>15</v>
      </c>
      <c r="AE27" s="91">
        <f>G27</f>
        <v>0</v>
      </c>
      <c r="AF27" s="91">
        <f>H27</f>
        <v>0</v>
      </c>
      <c r="AG27" s="91">
        <f t="shared" si="3"/>
        <v>0</v>
      </c>
      <c r="AH27" s="94" t="e">
        <f t="shared" si="4"/>
        <v>#DIV/0!</v>
      </c>
    </row>
    <row r="28" spans="1:101" ht="15.75" thickBot="1" x14ac:dyDescent="0.3">
      <c r="A28" s="108" t="s">
        <v>8</v>
      </c>
      <c r="B28" s="152" t="s">
        <v>77</v>
      </c>
      <c r="C28" s="109">
        <v>150</v>
      </c>
      <c r="D28" s="103">
        <v>50</v>
      </c>
      <c r="E28" s="103">
        <f t="shared" ref="E28:E33" si="12">C28-D28</f>
        <v>100</v>
      </c>
      <c r="F28" s="104">
        <f t="shared" ref="F28:F33" si="13">D28/C28</f>
        <v>0.33333333333333331</v>
      </c>
      <c r="G28" s="41" t="s">
        <v>15</v>
      </c>
      <c r="H28" s="103" t="s">
        <v>15</v>
      </c>
      <c r="I28" s="42" t="s">
        <v>15</v>
      </c>
      <c r="J28" s="100" t="s">
        <v>15</v>
      </c>
      <c r="K28" s="41" t="s">
        <v>15</v>
      </c>
      <c r="L28" s="42" t="s">
        <v>15</v>
      </c>
      <c r="M28" s="42" t="s">
        <v>15</v>
      </c>
      <c r="N28" s="100" t="s">
        <v>15</v>
      </c>
      <c r="O28" s="41">
        <v>0</v>
      </c>
      <c r="P28" s="42">
        <v>0</v>
      </c>
      <c r="Q28" s="42">
        <f>P28-O28</f>
        <v>0</v>
      </c>
      <c r="R28" s="100">
        <v>0</v>
      </c>
      <c r="S28" s="109" t="s">
        <v>15</v>
      </c>
      <c r="T28" s="103" t="s">
        <v>15</v>
      </c>
      <c r="U28" s="103" t="s">
        <v>15</v>
      </c>
      <c r="V28" s="104" t="s">
        <v>15</v>
      </c>
      <c r="W28" s="109" t="s">
        <v>15</v>
      </c>
      <c r="X28" s="103" t="s">
        <v>15</v>
      </c>
      <c r="Y28" s="103" t="s">
        <v>15</v>
      </c>
      <c r="Z28" s="105" t="s">
        <v>15</v>
      </c>
      <c r="AA28" s="142" t="s">
        <v>15</v>
      </c>
      <c r="AB28" s="106" t="s">
        <v>15</v>
      </c>
      <c r="AC28" s="106" t="s">
        <v>15</v>
      </c>
      <c r="AD28" s="105" t="s">
        <v>15</v>
      </c>
      <c r="AE28" s="103">
        <f>C28+O28</f>
        <v>150</v>
      </c>
      <c r="AF28" s="103">
        <f>D28</f>
        <v>50</v>
      </c>
      <c r="AG28" s="103">
        <f t="shared" si="3"/>
        <v>100</v>
      </c>
      <c r="AH28" s="104">
        <f t="shared" si="4"/>
        <v>0.33333333333333331</v>
      </c>
    </row>
    <row r="29" spans="1:101" s="2" customFormat="1" ht="15.75" thickBot="1" x14ac:dyDescent="0.3">
      <c r="A29" s="350" t="s">
        <v>9</v>
      </c>
      <c r="B29" s="351" t="s">
        <v>78</v>
      </c>
      <c r="C29" s="352">
        <f>SUM(C30:C33)</f>
        <v>176455.1</v>
      </c>
      <c r="D29" s="354">
        <f>SUM(D30:D33)</f>
        <v>139445.80000000002</v>
      </c>
      <c r="E29" s="354">
        <f t="shared" si="12"/>
        <v>37009.299999999988</v>
      </c>
      <c r="F29" s="355">
        <f t="shared" si="13"/>
        <v>0.79026222534797808</v>
      </c>
      <c r="G29" s="352">
        <f>SUM(G30:G33)</f>
        <v>0</v>
      </c>
      <c r="H29" s="354">
        <f>SUM(H30:H33)</f>
        <v>0</v>
      </c>
      <c r="I29" s="354">
        <f>G29-H29</f>
        <v>0</v>
      </c>
      <c r="J29" s="355" t="s">
        <v>15</v>
      </c>
      <c r="K29" s="352">
        <f>SUM(K30:K33)</f>
        <v>0</v>
      </c>
      <c r="L29" s="354">
        <f>SUM(L30:L33)</f>
        <v>0</v>
      </c>
      <c r="M29" s="354">
        <f>K29-L29</f>
        <v>0</v>
      </c>
      <c r="N29" s="355" t="s">
        <v>15</v>
      </c>
      <c r="O29" s="352">
        <f>SUM(O30:O33)</f>
        <v>0</v>
      </c>
      <c r="P29" s="354">
        <f>SUM(P30:P33)</f>
        <v>0</v>
      </c>
      <c r="Q29" s="354">
        <f>O29-P29</f>
        <v>0</v>
      </c>
      <c r="R29" s="355" t="s">
        <v>15</v>
      </c>
      <c r="S29" s="356">
        <f>SUM(S30:S33)</f>
        <v>0</v>
      </c>
      <c r="T29" s="353">
        <f>SUM(T30:T33)</f>
        <v>0</v>
      </c>
      <c r="U29" s="353">
        <f>S29-T29</f>
        <v>0</v>
      </c>
      <c r="V29" s="357" t="s">
        <v>15</v>
      </c>
      <c r="W29" s="356">
        <f>SUM(W30:W33)</f>
        <v>0</v>
      </c>
      <c r="X29" s="353">
        <f>SUM(X30:X33)</f>
        <v>0</v>
      </c>
      <c r="Y29" s="353">
        <f t="shared" ref="Y29:Y38" si="14">W29-X29</f>
        <v>0</v>
      </c>
      <c r="Z29" s="357" t="e">
        <f>X29/W29</f>
        <v>#DIV/0!</v>
      </c>
      <c r="AA29" s="360">
        <v>0</v>
      </c>
      <c r="AB29" s="361">
        <v>0</v>
      </c>
      <c r="AC29" s="361">
        <v>0</v>
      </c>
      <c r="AD29" s="358" t="s">
        <v>15</v>
      </c>
      <c r="AE29" s="353">
        <f>SUM(AE30:AE33)</f>
        <v>176455.1</v>
      </c>
      <c r="AF29" s="353">
        <f>SUM(AF30:AF33)</f>
        <v>139445.80000000002</v>
      </c>
      <c r="AG29" s="353">
        <f t="shared" si="3"/>
        <v>37009.299999999988</v>
      </c>
      <c r="AH29" s="357">
        <f t="shared" si="4"/>
        <v>0.79026222534797808</v>
      </c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1:101" x14ac:dyDescent="0.25">
      <c r="A30" s="83" t="s">
        <v>24</v>
      </c>
      <c r="B30" s="152" t="s">
        <v>79</v>
      </c>
      <c r="C30" s="46">
        <v>5059.5</v>
      </c>
      <c r="D30" s="47">
        <v>5037.8</v>
      </c>
      <c r="E30" s="91">
        <f t="shared" si="12"/>
        <v>21.699999999999818</v>
      </c>
      <c r="F30" s="94">
        <f t="shared" si="13"/>
        <v>0.99571103864018184</v>
      </c>
      <c r="G30" s="46" t="s">
        <v>15</v>
      </c>
      <c r="H30" s="47" t="s">
        <v>15</v>
      </c>
      <c r="I30" s="28" t="s">
        <v>15</v>
      </c>
      <c r="J30" s="85" t="s">
        <v>15</v>
      </c>
      <c r="K30" s="46" t="s">
        <v>15</v>
      </c>
      <c r="L30" s="47" t="s">
        <v>15</v>
      </c>
      <c r="M30" s="28" t="s">
        <v>15</v>
      </c>
      <c r="N30" s="85" t="s">
        <v>15</v>
      </c>
      <c r="O30" s="46" t="s">
        <v>15</v>
      </c>
      <c r="P30" s="47" t="s">
        <v>15</v>
      </c>
      <c r="Q30" s="28" t="s">
        <v>15</v>
      </c>
      <c r="R30" s="85" t="s">
        <v>15</v>
      </c>
      <c r="S30" s="112" t="s">
        <v>15</v>
      </c>
      <c r="T30" s="113" t="s">
        <v>15</v>
      </c>
      <c r="U30" s="84" t="s">
        <v>15</v>
      </c>
      <c r="V30" s="88" t="s">
        <v>15</v>
      </c>
      <c r="W30" s="112">
        <v>0</v>
      </c>
      <c r="X30" s="113">
        <v>0</v>
      </c>
      <c r="Y30" s="84">
        <f t="shared" si="14"/>
        <v>0</v>
      </c>
      <c r="Z30" s="88" t="e">
        <f t="shared" ref="Z30:Z35" si="15">X30/W30</f>
        <v>#DIV/0!</v>
      </c>
      <c r="AA30" s="141" t="s">
        <v>15</v>
      </c>
      <c r="AB30" s="89" t="s">
        <v>15</v>
      </c>
      <c r="AC30" s="89" t="s">
        <v>15</v>
      </c>
      <c r="AD30" s="88" t="s">
        <v>15</v>
      </c>
      <c r="AE30" s="113">
        <f>C30</f>
        <v>5059.5</v>
      </c>
      <c r="AF30" s="113">
        <f>D30</f>
        <v>5037.8</v>
      </c>
      <c r="AG30" s="84">
        <f t="shared" si="3"/>
        <v>21.699999999999818</v>
      </c>
      <c r="AH30" s="87">
        <f t="shared" ref="AH30:AH35" si="16">AF30/AE30</f>
        <v>0.99571103864018184</v>
      </c>
    </row>
    <row r="31" spans="1:101" x14ac:dyDescent="0.25">
      <c r="A31" s="90" t="s">
        <v>1</v>
      </c>
      <c r="B31" s="152" t="s">
        <v>80</v>
      </c>
      <c r="C31" s="115">
        <v>103255.8</v>
      </c>
      <c r="D31" s="116">
        <v>76058.600000000006</v>
      </c>
      <c r="E31" s="91">
        <f t="shared" si="12"/>
        <v>27197.199999999997</v>
      </c>
      <c r="F31" s="94">
        <f t="shared" si="13"/>
        <v>0.73660365809959349</v>
      </c>
      <c r="G31" s="115" t="s">
        <v>15</v>
      </c>
      <c r="H31" s="116" t="s">
        <v>15</v>
      </c>
      <c r="I31" s="91" t="s">
        <v>15</v>
      </c>
      <c r="J31" s="92" t="s">
        <v>15</v>
      </c>
      <c r="K31" s="49" t="s">
        <v>15</v>
      </c>
      <c r="L31" s="50" t="s">
        <v>15</v>
      </c>
      <c r="M31" s="33" t="s">
        <v>15</v>
      </c>
      <c r="N31" s="92" t="s">
        <v>15</v>
      </c>
      <c r="O31" s="49" t="s">
        <v>15</v>
      </c>
      <c r="P31" s="50" t="s">
        <v>15</v>
      </c>
      <c r="Q31" s="33" t="s">
        <v>15</v>
      </c>
      <c r="R31" s="92" t="s">
        <v>15</v>
      </c>
      <c r="S31" s="115" t="s">
        <v>15</v>
      </c>
      <c r="T31" s="116" t="s">
        <v>15</v>
      </c>
      <c r="U31" s="91" t="s">
        <v>15</v>
      </c>
      <c r="V31" s="95" t="s">
        <v>15</v>
      </c>
      <c r="W31" s="115">
        <v>0</v>
      </c>
      <c r="X31" s="116">
        <v>0</v>
      </c>
      <c r="Y31" s="91">
        <f t="shared" si="14"/>
        <v>0</v>
      </c>
      <c r="Z31" s="95" t="e">
        <f t="shared" si="15"/>
        <v>#DIV/0!</v>
      </c>
      <c r="AA31" s="143" t="s">
        <v>15</v>
      </c>
      <c r="AB31" s="96" t="s">
        <v>15</v>
      </c>
      <c r="AC31" s="96" t="s">
        <v>15</v>
      </c>
      <c r="AD31" s="95" t="s">
        <v>15</v>
      </c>
      <c r="AE31" s="113">
        <f t="shared" ref="AE31:AE35" si="17">C31</f>
        <v>103255.8</v>
      </c>
      <c r="AF31" s="113">
        <f t="shared" ref="AF31:AF35" si="18">D31</f>
        <v>76058.600000000006</v>
      </c>
      <c r="AG31" s="91">
        <f>AE31-AF31</f>
        <v>27197.199999999997</v>
      </c>
      <c r="AH31" s="94">
        <f t="shared" si="16"/>
        <v>0.73660365809959349</v>
      </c>
    </row>
    <row r="32" spans="1:101" x14ac:dyDescent="0.25">
      <c r="A32" s="90" t="s">
        <v>25</v>
      </c>
      <c r="B32" s="152" t="s">
        <v>81</v>
      </c>
      <c r="C32" s="49">
        <v>25175.3</v>
      </c>
      <c r="D32" s="50">
        <v>24084.400000000001</v>
      </c>
      <c r="E32" s="91">
        <f t="shared" si="12"/>
        <v>1090.8999999999978</v>
      </c>
      <c r="F32" s="94">
        <f t="shared" si="13"/>
        <v>0.95666784507036673</v>
      </c>
      <c r="G32" s="49" t="s">
        <v>15</v>
      </c>
      <c r="H32" s="50" t="s">
        <v>15</v>
      </c>
      <c r="I32" s="33" t="s">
        <v>15</v>
      </c>
      <c r="J32" s="92" t="s">
        <v>15</v>
      </c>
      <c r="K32" s="49" t="s">
        <v>15</v>
      </c>
      <c r="L32" s="50" t="s">
        <v>15</v>
      </c>
      <c r="M32" s="33" t="s">
        <v>15</v>
      </c>
      <c r="N32" s="92" t="s">
        <v>15</v>
      </c>
      <c r="O32" s="49" t="s">
        <v>15</v>
      </c>
      <c r="P32" s="50" t="s">
        <v>15</v>
      </c>
      <c r="Q32" s="33" t="s">
        <v>15</v>
      </c>
      <c r="R32" s="92" t="s">
        <v>15</v>
      </c>
      <c r="S32" s="115" t="s">
        <v>15</v>
      </c>
      <c r="T32" s="116" t="s">
        <v>15</v>
      </c>
      <c r="U32" s="91" t="s">
        <v>15</v>
      </c>
      <c r="V32" s="95" t="s">
        <v>15</v>
      </c>
      <c r="W32" s="115">
        <v>0</v>
      </c>
      <c r="X32" s="116">
        <v>0</v>
      </c>
      <c r="Y32" s="91">
        <f t="shared" si="14"/>
        <v>0</v>
      </c>
      <c r="Z32" s="95">
        <v>0</v>
      </c>
      <c r="AA32" s="143" t="s">
        <v>15</v>
      </c>
      <c r="AB32" s="96" t="s">
        <v>15</v>
      </c>
      <c r="AC32" s="96" t="s">
        <v>15</v>
      </c>
      <c r="AD32" s="95" t="s">
        <v>15</v>
      </c>
      <c r="AE32" s="113">
        <f t="shared" si="17"/>
        <v>25175.3</v>
      </c>
      <c r="AF32" s="113">
        <f t="shared" si="18"/>
        <v>24084.400000000001</v>
      </c>
      <c r="AG32" s="91">
        <f t="shared" si="3"/>
        <v>1090.8999999999978</v>
      </c>
      <c r="AH32" s="94">
        <f t="shared" si="16"/>
        <v>0.95666784507036673</v>
      </c>
    </row>
    <row r="33" spans="1:101" ht="25.5" x14ac:dyDescent="0.25">
      <c r="A33" s="300" t="s">
        <v>45</v>
      </c>
      <c r="B33" s="152" t="s">
        <v>82</v>
      </c>
      <c r="C33" s="49">
        <v>42964.5</v>
      </c>
      <c r="D33" s="50">
        <v>34265</v>
      </c>
      <c r="E33" s="91">
        <f t="shared" si="12"/>
        <v>8699.5</v>
      </c>
      <c r="F33" s="94">
        <f t="shared" si="13"/>
        <v>0.79751888186758835</v>
      </c>
      <c r="G33" s="49" t="s">
        <v>15</v>
      </c>
      <c r="H33" s="50" t="s">
        <v>15</v>
      </c>
      <c r="I33" s="33" t="s">
        <v>15</v>
      </c>
      <c r="J33" s="92" t="s">
        <v>15</v>
      </c>
      <c r="K33" s="49" t="s">
        <v>15</v>
      </c>
      <c r="L33" s="50" t="s">
        <v>15</v>
      </c>
      <c r="M33" s="33" t="s">
        <v>15</v>
      </c>
      <c r="N33" s="92" t="s">
        <v>15</v>
      </c>
      <c r="O33" s="49" t="s">
        <v>15</v>
      </c>
      <c r="P33" s="50" t="s">
        <v>15</v>
      </c>
      <c r="Q33" s="33" t="s">
        <v>15</v>
      </c>
      <c r="R33" s="92" t="s">
        <v>15</v>
      </c>
      <c r="S33" s="115" t="s">
        <v>15</v>
      </c>
      <c r="T33" s="116" t="s">
        <v>15</v>
      </c>
      <c r="U33" s="91" t="s">
        <v>15</v>
      </c>
      <c r="V33" s="95" t="s">
        <v>15</v>
      </c>
      <c r="W33" s="115">
        <v>0</v>
      </c>
      <c r="X33" s="116">
        <v>0</v>
      </c>
      <c r="Y33" s="91">
        <f t="shared" si="14"/>
        <v>0</v>
      </c>
      <c r="Z33" s="95" t="e">
        <f t="shared" si="15"/>
        <v>#DIV/0!</v>
      </c>
      <c r="AA33" s="143" t="s">
        <v>15</v>
      </c>
      <c r="AB33" s="96" t="s">
        <v>15</v>
      </c>
      <c r="AC33" s="96" t="s">
        <v>15</v>
      </c>
      <c r="AD33" s="95" t="s">
        <v>15</v>
      </c>
      <c r="AE33" s="113">
        <f t="shared" si="17"/>
        <v>42964.5</v>
      </c>
      <c r="AF33" s="113">
        <f t="shared" si="18"/>
        <v>34265</v>
      </c>
      <c r="AG33" s="91">
        <f t="shared" si="3"/>
        <v>8699.5</v>
      </c>
      <c r="AH33" s="94">
        <f t="shared" si="16"/>
        <v>0.79751888186758835</v>
      </c>
    </row>
    <row r="34" spans="1:101" s="10" customFormat="1" hidden="1" x14ac:dyDescent="0.25">
      <c r="A34" s="118" t="s">
        <v>125</v>
      </c>
      <c r="B34" s="149" t="s">
        <v>63</v>
      </c>
      <c r="C34" s="52" t="s">
        <v>15</v>
      </c>
      <c r="D34" s="53" t="s">
        <v>15</v>
      </c>
      <c r="E34" s="33" t="s">
        <v>15</v>
      </c>
      <c r="F34" s="92" t="s">
        <v>15</v>
      </c>
      <c r="G34" s="52" t="s">
        <v>15</v>
      </c>
      <c r="H34" s="53" t="s">
        <v>15</v>
      </c>
      <c r="I34" s="33" t="s">
        <v>15</v>
      </c>
      <c r="J34" s="92" t="s">
        <v>15</v>
      </c>
      <c r="K34" s="52" t="s">
        <v>15</v>
      </c>
      <c r="L34" s="53" t="s">
        <v>15</v>
      </c>
      <c r="M34" s="33" t="s">
        <v>15</v>
      </c>
      <c r="N34" s="92" t="s">
        <v>15</v>
      </c>
      <c r="O34" s="52" t="s">
        <v>15</v>
      </c>
      <c r="P34" s="53" t="s">
        <v>15</v>
      </c>
      <c r="Q34" s="33" t="s">
        <v>15</v>
      </c>
      <c r="R34" s="92" t="s">
        <v>15</v>
      </c>
      <c r="S34" s="119" t="s">
        <v>15</v>
      </c>
      <c r="T34" s="120" t="s">
        <v>15</v>
      </c>
      <c r="U34" s="91" t="s">
        <v>15</v>
      </c>
      <c r="V34" s="95" t="s">
        <v>15</v>
      </c>
      <c r="W34" s="235">
        <v>0</v>
      </c>
      <c r="X34" s="120">
        <v>0</v>
      </c>
      <c r="Y34" s="160">
        <f t="shared" si="14"/>
        <v>0</v>
      </c>
      <c r="Z34" s="298" t="e">
        <f t="shared" si="15"/>
        <v>#DIV/0!</v>
      </c>
      <c r="AA34" s="143" t="s">
        <v>15</v>
      </c>
      <c r="AB34" s="96" t="s">
        <v>15</v>
      </c>
      <c r="AC34" s="96" t="s">
        <v>15</v>
      </c>
      <c r="AD34" s="95" t="s">
        <v>15</v>
      </c>
      <c r="AE34" s="313" t="str">
        <f t="shared" si="17"/>
        <v>-</v>
      </c>
      <c r="AF34" s="313" t="str">
        <f t="shared" si="18"/>
        <v>-</v>
      </c>
      <c r="AG34" s="160" t="s">
        <v>15</v>
      </c>
      <c r="AH34" s="161" t="s">
        <v>15</v>
      </c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</row>
    <row r="35" spans="1:101" s="10" customFormat="1" ht="15.75" thickBot="1" x14ac:dyDescent="0.3">
      <c r="A35" s="99" t="s">
        <v>127</v>
      </c>
      <c r="B35" s="149" t="s">
        <v>63</v>
      </c>
      <c r="C35" s="56">
        <v>39207.300000000003</v>
      </c>
      <c r="D35" s="57">
        <v>31471.4</v>
      </c>
      <c r="E35" s="160">
        <f>C35-D35</f>
        <v>7735.9000000000015</v>
      </c>
      <c r="F35" s="161">
        <f>D35/C35</f>
        <v>0.80269235576027931</v>
      </c>
      <c r="G35" s="56" t="s">
        <v>15</v>
      </c>
      <c r="H35" s="57" t="s">
        <v>15</v>
      </c>
      <c r="I35" s="42" t="s">
        <v>15</v>
      </c>
      <c r="J35" s="100" t="s">
        <v>15</v>
      </c>
      <c r="K35" s="56" t="s">
        <v>15</v>
      </c>
      <c r="L35" s="57" t="s">
        <v>15</v>
      </c>
      <c r="M35" s="42" t="s">
        <v>15</v>
      </c>
      <c r="N35" s="100" t="s">
        <v>15</v>
      </c>
      <c r="O35" s="56" t="s">
        <v>15</v>
      </c>
      <c r="P35" s="57" t="s">
        <v>15</v>
      </c>
      <c r="Q35" s="42" t="s">
        <v>15</v>
      </c>
      <c r="R35" s="100" t="s">
        <v>15</v>
      </c>
      <c r="S35" s="122" t="s">
        <v>15</v>
      </c>
      <c r="T35" s="123" t="s">
        <v>15</v>
      </c>
      <c r="U35" s="103" t="s">
        <v>15</v>
      </c>
      <c r="V35" s="105" t="s">
        <v>15</v>
      </c>
      <c r="W35" s="236">
        <v>0</v>
      </c>
      <c r="X35" s="237">
        <v>0</v>
      </c>
      <c r="Y35" s="159">
        <f t="shared" si="14"/>
        <v>0</v>
      </c>
      <c r="Z35" s="299" t="e">
        <f t="shared" si="15"/>
        <v>#DIV/0!</v>
      </c>
      <c r="AA35" s="142" t="s">
        <v>15</v>
      </c>
      <c r="AB35" s="106" t="s">
        <v>15</v>
      </c>
      <c r="AC35" s="106" t="s">
        <v>15</v>
      </c>
      <c r="AD35" s="105" t="s">
        <v>15</v>
      </c>
      <c r="AE35" s="313">
        <f t="shared" si="17"/>
        <v>39207.300000000003</v>
      </c>
      <c r="AF35" s="313">
        <f t="shared" si="18"/>
        <v>31471.4</v>
      </c>
      <c r="AG35" s="102">
        <f t="shared" si="3"/>
        <v>7735.9000000000015</v>
      </c>
      <c r="AH35" s="163">
        <f t="shared" si="16"/>
        <v>0.80269235576027931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</row>
    <row r="36" spans="1:101" s="2" customFormat="1" ht="15.75" thickBot="1" x14ac:dyDescent="0.3">
      <c r="A36" s="350" t="s">
        <v>26</v>
      </c>
      <c r="B36" s="351" t="s">
        <v>100</v>
      </c>
      <c r="C36" s="352">
        <f>SUM(C37:C40)</f>
        <v>1681.1</v>
      </c>
      <c r="D36" s="354">
        <f>SUM(D37:D40)</f>
        <v>1194.2</v>
      </c>
      <c r="E36" s="354">
        <f>C36-D36</f>
        <v>486.89999999999986</v>
      </c>
      <c r="F36" s="355">
        <f>D36/C36</f>
        <v>0.71036821129022665</v>
      </c>
      <c r="G36" s="352">
        <f>SUM(G37:G40)</f>
        <v>0</v>
      </c>
      <c r="H36" s="354">
        <f>SUM(H37:H40)</f>
        <v>0</v>
      </c>
      <c r="I36" s="354">
        <f>G36-H36</f>
        <v>0</v>
      </c>
      <c r="J36" s="355">
        <v>0</v>
      </c>
      <c r="K36" s="352">
        <f>SUM(K37:K40)</f>
        <v>0</v>
      </c>
      <c r="L36" s="354">
        <f>SUM(L37:L40)</f>
        <v>0</v>
      </c>
      <c r="M36" s="354">
        <f>K36-L36</f>
        <v>0</v>
      </c>
      <c r="N36" s="355">
        <v>0</v>
      </c>
      <c r="O36" s="352">
        <f>SUM(O37:O40)</f>
        <v>0</v>
      </c>
      <c r="P36" s="354">
        <f>SUM(P37:P40)</f>
        <v>0</v>
      </c>
      <c r="Q36" s="354">
        <f>O36-P36</f>
        <v>0</v>
      </c>
      <c r="R36" s="355">
        <v>0</v>
      </c>
      <c r="S36" s="356">
        <f>SUM(S37:S40)</f>
        <v>0</v>
      </c>
      <c r="T36" s="353">
        <f>SUM(T37:T40)</f>
        <v>0</v>
      </c>
      <c r="U36" s="353">
        <f>S36-T36</f>
        <v>0</v>
      </c>
      <c r="V36" s="357" t="e">
        <f>T36/S36</f>
        <v>#DIV/0!</v>
      </c>
      <c r="W36" s="362">
        <f>SUM(W37:W40)</f>
        <v>0</v>
      </c>
      <c r="X36" s="363">
        <f>SUM(X37:X40)</f>
        <v>0</v>
      </c>
      <c r="Y36" s="363">
        <f t="shared" si="14"/>
        <v>0</v>
      </c>
      <c r="Z36" s="364" t="e">
        <f>X36/W36</f>
        <v>#DIV/0!</v>
      </c>
      <c r="AA36" s="360">
        <v>0</v>
      </c>
      <c r="AB36" s="361">
        <v>0</v>
      </c>
      <c r="AC36" s="361">
        <v>0</v>
      </c>
      <c r="AD36" s="358">
        <v>0</v>
      </c>
      <c r="AE36" s="353">
        <f>SUM(AE37:AE40)</f>
        <v>1681.1</v>
      </c>
      <c r="AF36" s="353">
        <f>SUM(AF37:AF40)</f>
        <v>1194.2</v>
      </c>
      <c r="AG36" s="353">
        <f t="shared" si="3"/>
        <v>486.89999999999986</v>
      </c>
      <c r="AH36" s="357">
        <f>AF36/AE36</f>
        <v>0.71036821129022665</v>
      </c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1:101" ht="18" hidden="1" customHeight="1" x14ac:dyDescent="0.25">
      <c r="A37" s="83" t="s">
        <v>27</v>
      </c>
      <c r="B37" s="152" t="s">
        <v>83</v>
      </c>
      <c r="C37" s="46" t="s">
        <v>15</v>
      </c>
      <c r="D37" s="47" t="s">
        <v>15</v>
      </c>
      <c r="E37" s="28" t="s">
        <v>15</v>
      </c>
      <c r="F37" s="85" t="s">
        <v>15</v>
      </c>
      <c r="G37" s="46" t="s">
        <v>15</v>
      </c>
      <c r="H37" s="47" t="s">
        <v>15</v>
      </c>
      <c r="I37" s="28" t="s">
        <v>15</v>
      </c>
      <c r="J37" s="85" t="s">
        <v>15</v>
      </c>
      <c r="K37" s="46" t="s">
        <v>15</v>
      </c>
      <c r="L37" s="47" t="s">
        <v>15</v>
      </c>
      <c r="M37" s="28" t="s">
        <v>15</v>
      </c>
      <c r="N37" s="85" t="s">
        <v>15</v>
      </c>
      <c r="O37" s="46" t="s">
        <v>15</v>
      </c>
      <c r="P37" s="47" t="s">
        <v>15</v>
      </c>
      <c r="Q37" s="28" t="s">
        <v>15</v>
      </c>
      <c r="R37" s="85" t="s">
        <v>15</v>
      </c>
      <c r="S37" s="112"/>
      <c r="T37" s="113"/>
      <c r="U37" s="84">
        <f t="shared" ref="U37:U42" si="19">S37-T37</f>
        <v>0</v>
      </c>
      <c r="V37" s="87" t="e">
        <f t="shared" ref="V37:V42" si="20">T37/S37</f>
        <v>#DIV/0!</v>
      </c>
      <c r="W37" s="112"/>
      <c r="X37" s="113"/>
      <c r="Y37" s="84">
        <f t="shared" si="14"/>
        <v>0</v>
      </c>
      <c r="Z37" s="88" t="e">
        <f>X37/W37</f>
        <v>#DIV/0!</v>
      </c>
      <c r="AA37" s="141" t="s">
        <v>15</v>
      </c>
      <c r="AB37" s="89" t="s">
        <v>15</v>
      </c>
      <c r="AC37" s="89" t="s">
        <v>15</v>
      </c>
      <c r="AD37" s="88" t="s">
        <v>15</v>
      </c>
      <c r="AE37" s="113">
        <f>W37</f>
        <v>0</v>
      </c>
      <c r="AF37" s="113">
        <f>X37</f>
        <v>0</v>
      </c>
      <c r="AG37" s="84">
        <f t="shared" ref="AG37:AG42" si="21">AE37-AF37</f>
        <v>0</v>
      </c>
      <c r="AH37" s="87" t="e">
        <f t="shared" ref="AH37:AH42" si="22">AF37/AE37</f>
        <v>#DIV/0!</v>
      </c>
    </row>
    <row r="38" spans="1:101" x14ac:dyDescent="0.25">
      <c r="A38" s="90" t="s">
        <v>28</v>
      </c>
      <c r="B38" s="152" t="s">
        <v>84</v>
      </c>
      <c r="C38" s="49">
        <v>0</v>
      </c>
      <c r="D38" s="50" t="s">
        <v>15</v>
      </c>
      <c r="E38" s="91" t="s">
        <v>15</v>
      </c>
      <c r="F38" s="92" t="s">
        <v>15</v>
      </c>
      <c r="G38" s="49" t="s">
        <v>15</v>
      </c>
      <c r="H38" s="50" t="s">
        <v>15</v>
      </c>
      <c r="I38" s="33" t="s">
        <v>15</v>
      </c>
      <c r="J38" s="92" t="s">
        <v>15</v>
      </c>
      <c r="K38" s="49" t="s">
        <v>15</v>
      </c>
      <c r="L38" s="50" t="s">
        <v>15</v>
      </c>
      <c r="M38" s="33" t="s">
        <v>15</v>
      </c>
      <c r="N38" s="92" t="s">
        <v>15</v>
      </c>
      <c r="O38" s="49" t="s">
        <v>15</v>
      </c>
      <c r="P38" s="50" t="s">
        <v>15</v>
      </c>
      <c r="Q38" s="33" t="s">
        <v>15</v>
      </c>
      <c r="R38" s="92" t="s">
        <v>15</v>
      </c>
      <c r="S38" s="115" t="s">
        <v>15</v>
      </c>
      <c r="T38" s="116" t="s">
        <v>15</v>
      </c>
      <c r="U38" s="91" t="s">
        <v>15</v>
      </c>
      <c r="V38" s="94" t="s">
        <v>15</v>
      </c>
      <c r="W38" s="115">
        <v>0</v>
      </c>
      <c r="X38" s="116">
        <v>0</v>
      </c>
      <c r="Y38" s="91">
        <f t="shared" si="14"/>
        <v>0</v>
      </c>
      <c r="Z38" s="95" t="e">
        <f>X38/W38</f>
        <v>#DIV/0!</v>
      </c>
      <c r="AA38" s="143" t="s">
        <v>15</v>
      </c>
      <c r="AB38" s="96" t="s">
        <v>15</v>
      </c>
      <c r="AC38" s="96" t="s">
        <v>15</v>
      </c>
      <c r="AD38" s="95" t="s">
        <v>15</v>
      </c>
      <c r="AE38" s="215">
        <f>C38</f>
        <v>0</v>
      </c>
      <c r="AF38" s="91" t="str">
        <f>D38</f>
        <v>-</v>
      </c>
      <c r="AG38" s="91" t="s">
        <v>15</v>
      </c>
      <c r="AH38" s="94" t="s">
        <v>15</v>
      </c>
    </row>
    <row r="39" spans="1:101" ht="14.25" hidden="1" customHeight="1" x14ac:dyDescent="0.25">
      <c r="A39" s="90" t="s">
        <v>29</v>
      </c>
      <c r="B39" s="152" t="s">
        <v>85</v>
      </c>
      <c r="C39" s="49"/>
      <c r="D39" s="50"/>
      <c r="E39" s="91">
        <f t="shared" ref="E39" si="23">C39-D39</f>
        <v>0</v>
      </c>
      <c r="F39" s="92" t="e">
        <f t="shared" ref="F39" si="24">D39/C39</f>
        <v>#DIV/0!</v>
      </c>
      <c r="G39" s="49" t="s">
        <v>15</v>
      </c>
      <c r="H39" s="50" t="s">
        <v>15</v>
      </c>
      <c r="I39" s="33" t="s">
        <v>15</v>
      </c>
      <c r="J39" s="92" t="s">
        <v>15</v>
      </c>
      <c r="K39" s="49" t="s">
        <v>15</v>
      </c>
      <c r="L39" s="50" t="s">
        <v>15</v>
      </c>
      <c r="M39" s="33" t="s">
        <v>15</v>
      </c>
      <c r="N39" s="92" t="s">
        <v>15</v>
      </c>
      <c r="O39" s="49" t="s">
        <v>15</v>
      </c>
      <c r="P39" s="50" t="s">
        <v>15</v>
      </c>
      <c r="Q39" s="33" t="s">
        <v>15</v>
      </c>
      <c r="R39" s="92" t="s">
        <v>15</v>
      </c>
      <c r="S39" s="115"/>
      <c r="T39" s="116"/>
      <c r="U39" s="91">
        <f t="shared" si="19"/>
        <v>0</v>
      </c>
      <c r="V39" s="94">
        <v>0</v>
      </c>
      <c r="W39" s="115" t="s">
        <v>15</v>
      </c>
      <c r="X39" s="116" t="s">
        <v>15</v>
      </c>
      <c r="Y39" s="91" t="s">
        <v>15</v>
      </c>
      <c r="Z39" s="95" t="s">
        <v>15</v>
      </c>
      <c r="AA39" s="143" t="s">
        <v>15</v>
      </c>
      <c r="AB39" s="96" t="s">
        <v>15</v>
      </c>
      <c r="AC39" s="96" t="s">
        <v>15</v>
      </c>
      <c r="AD39" s="95" t="s">
        <v>15</v>
      </c>
      <c r="AE39" s="215">
        <f t="shared" ref="AE39:AE40" si="25">C39</f>
        <v>0</v>
      </c>
      <c r="AF39" s="91">
        <f t="shared" ref="AF39:AF40" si="26">D39</f>
        <v>0</v>
      </c>
      <c r="AG39" s="91">
        <f t="shared" si="21"/>
        <v>0</v>
      </c>
      <c r="AH39" s="94" t="e">
        <f t="shared" si="22"/>
        <v>#DIV/0!</v>
      </c>
    </row>
    <row r="40" spans="1:101" ht="15.75" thickBot="1" x14ac:dyDescent="0.3">
      <c r="A40" s="90" t="s">
        <v>39</v>
      </c>
      <c r="B40" s="152" t="s">
        <v>86</v>
      </c>
      <c r="C40" s="115">
        <v>1681.1</v>
      </c>
      <c r="D40" s="116">
        <v>1194.2</v>
      </c>
      <c r="E40" s="91">
        <f>C40-D40</f>
        <v>486.89999999999986</v>
      </c>
      <c r="F40" s="92">
        <f>D40/C40</f>
        <v>0.71036821129022665</v>
      </c>
      <c r="G40" s="49" t="s">
        <v>15</v>
      </c>
      <c r="H40" s="50" t="s">
        <v>15</v>
      </c>
      <c r="I40" s="33" t="s">
        <v>15</v>
      </c>
      <c r="J40" s="92" t="s">
        <v>15</v>
      </c>
      <c r="K40" s="49" t="s">
        <v>15</v>
      </c>
      <c r="L40" s="50" t="s">
        <v>15</v>
      </c>
      <c r="M40" s="33" t="s">
        <v>15</v>
      </c>
      <c r="N40" s="92" t="s">
        <v>15</v>
      </c>
      <c r="O40" s="49" t="s">
        <v>15</v>
      </c>
      <c r="P40" s="50" t="s">
        <v>15</v>
      </c>
      <c r="Q40" s="50" t="s">
        <v>15</v>
      </c>
      <c r="R40" s="92" t="s">
        <v>15</v>
      </c>
      <c r="S40" s="231">
        <v>0</v>
      </c>
      <c r="T40" s="227">
        <v>0</v>
      </c>
      <c r="U40" s="91">
        <f t="shared" si="19"/>
        <v>0</v>
      </c>
      <c r="V40" s="94" t="e">
        <f t="shared" si="20"/>
        <v>#DIV/0!</v>
      </c>
      <c r="W40" s="115" t="s">
        <v>15</v>
      </c>
      <c r="X40" s="116" t="s">
        <v>15</v>
      </c>
      <c r="Y40" s="91" t="s">
        <v>15</v>
      </c>
      <c r="Z40" s="95" t="s">
        <v>15</v>
      </c>
      <c r="AA40" s="143" t="s">
        <v>15</v>
      </c>
      <c r="AB40" s="96" t="s">
        <v>15</v>
      </c>
      <c r="AC40" s="96" t="s">
        <v>15</v>
      </c>
      <c r="AD40" s="95" t="s">
        <v>15</v>
      </c>
      <c r="AE40" s="215">
        <f t="shared" si="25"/>
        <v>1681.1</v>
      </c>
      <c r="AF40" s="91">
        <f t="shared" si="26"/>
        <v>1194.2</v>
      </c>
      <c r="AG40" s="91">
        <f t="shared" si="21"/>
        <v>486.89999999999986</v>
      </c>
      <c r="AH40" s="94">
        <f t="shared" si="22"/>
        <v>0.71036821129022665</v>
      </c>
    </row>
    <row r="41" spans="1:101" s="10" customFormat="1" ht="18" hidden="1" customHeight="1" x14ac:dyDescent="0.25">
      <c r="A41" s="118" t="s">
        <v>46</v>
      </c>
      <c r="B41" s="149" t="s">
        <v>63</v>
      </c>
      <c r="C41" s="52" t="s">
        <v>15</v>
      </c>
      <c r="D41" s="53" t="s">
        <v>15</v>
      </c>
      <c r="E41" s="33" t="s">
        <v>15</v>
      </c>
      <c r="F41" s="92" t="s">
        <v>15</v>
      </c>
      <c r="G41" s="52" t="s">
        <v>15</v>
      </c>
      <c r="H41" s="53" t="s">
        <v>15</v>
      </c>
      <c r="I41" s="33" t="s">
        <v>15</v>
      </c>
      <c r="J41" s="92" t="s">
        <v>15</v>
      </c>
      <c r="K41" s="52" t="s">
        <v>15</v>
      </c>
      <c r="L41" s="53" t="s">
        <v>15</v>
      </c>
      <c r="M41" s="33" t="s">
        <v>15</v>
      </c>
      <c r="N41" s="92" t="s">
        <v>15</v>
      </c>
      <c r="O41" s="52" t="s">
        <v>15</v>
      </c>
      <c r="P41" s="53" t="s">
        <v>15</v>
      </c>
      <c r="Q41" s="33" t="s">
        <v>15</v>
      </c>
      <c r="R41" s="92" t="s">
        <v>15</v>
      </c>
      <c r="S41" s="232"/>
      <c r="T41" s="228"/>
      <c r="U41" s="160">
        <f t="shared" si="19"/>
        <v>0</v>
      </c>
      <c r="V41" s="161" t="e">
        <f t="shared" si="20"/>
        <v>#DIV/0!</v>
      </c>
      <c r="W41" s="119" t="s">
        <v>15</v>
      </c>
      <c r="X41" s="120" t="s">
        <v>15</v>
      </c>
      <c r="Y41" s="91" t="s">
        <v>15</v>
      </c>
      <c r="Z41" s="95" t="s">
        <v>15</v>
      </c>
      <c r="AA41" s="143" t="s">
        <v>15</v>
      </c>
      <c r="AB41" s="96" t="s">
        <v>15</v>
      </c>
      <c r="AC41" s="96" t="s">
        <v>15</v>
      </c>
      <c r="AD41" s="95" t="s">
        <v>15</v>
      </c>
      <c r="AE41" s="228">
        <f>S41</f>
        <v>0</v>
      </c>
      <c r="AF41" s="228">
        <f>T41</f>
        <v>0</v>
      </c>
      <c r="AG41" s="229">
        <f t="shared" si="21"/>
        <v>0</v>
      </c>
      <c r="AH41" s="230" t="e">
        <f t="shared" si="22"/>
        <v>#DIV/0!</v>
      </c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</row>
    <row r="42" spans="1:101" s="10" customFormat="1" ht="18" hidden="1" customHeight="1" thickBot="1" x14ac:dyDescent="0.3">
      <c r="A42" s="99" t="s">
        <v>47</v>
      </c>
      <c r="B42" s="149" t="s">
        <v>63</v>
      </c>
      <c r="C42" s="56" t="s">
        <v>15</v>
      </c>
      <c r="D42" s="57" t="s">
        <v>15</v>
      </c>
      <c r="E42" s="42" t="s">
        <v>15</v>
      </c>
      <c r="F42" s="100" t="s">
        <v>15</v>
      </c>
      <c r="G42" s="56" t="s">
        <v>15</v>
      </c>
      <c r="H42" s="57" t="s">
        <v>15</v>
      </c>
      <c r="I42" s="42" t="s">
        <v>15</v>
      </c>
      <c r="J42" s="100" t="s">
        <v>15</v>
      </c>
      <c r="K42" s="56" t="s">
        <v>15</v>
      </c>
      <c r="L42" s="57" t="s">
        <v>15</v>
      </c>
      <c r="M42" s="42" t="s">
        <v>15</v>
      </c>
      <c r="N42" s="100" t="s">
        <v>15</v>
      </c>
      <c r="O42" s="56" t="s">
        <v>15</v>
      </c>
      <c r="P42" s="57" t="s">
        <v>15</v>
      </c>
      <c r="Q42" s="42" t="s">
        <v>15</v>
      </c>
      <c r="R42" s="100" t="s">
        <v>15</v>
      </c>
      <c r="S42" s="122"/>
      <c r="T42" s="123"/>
      <c r="U42" s="103">
        <f t="shared" si="19"/>
        <v>0</v>
      </c>
      <c r="V42" s="104" t="e">
        <f t="shared" si="20"/>
        <v>#DIV/0!</v>
      </c>
      <c r="W42" s="122" t="s">
        <v>15</v>
      </c>
      <c r="X42" s="123" t="s">
        <v>15</v>
      </c>
      <c r="Y42" s="103" t="s">
        <v>15</v>
      </c>
      <c r="Z42" s="105" t="s">
        <v>15</v>
      </c>
      <c r="AA42" s="142" t="s">
        <v>15</v>
      </c>
      <c r="AB42" s="106" t="s">
        <v>15</v>
      </c>
      <c r="AC42" s="106" t="s">
        <v>15</v>
      </c>
      <c r="AD42" s="105" t="s">
        <v>15</v>
      </c>
      <c r="AE42" s="123">
        <f>S42</f>
        <v>0</v>
      </c>
      <c r="AF42" s="123">
        <f>T42</f>
        <v>0</v>
      </c>
      <c r="AG42" s="103">
        <f t="shared" si="21"/>
        <v>0</v>
      </c>
      <c r="AH42" s="104" t="e">
        <f t="shared" si="22"/>
        <v>#DIV/0!</v>
      </c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</row>
    <row r="43" spans="1:101" s="2" customFormat="1" ht="19.5" customHeight="1" thickBot="1" x14ac:dyDescent="0.3">
      <c r="A43" s="350" t="s">
        <v>10</v>
      </c>
      <c r="B43" s="351" t="s">
        <v>101</v>
      </c>
      <c r="C43" s="352">
        <f>SUM(C44:C45)</f>
        <v>0</v>
      </c>
      <c r="D43" s="354">
        <f>SUM(D44:D45)</f>
        <v>0</v>
      </c>
      <c r="E43" s="354">
        <f t="shared" ref="E43:E48" si="27">C43-D43</f>
        <v>0</v>
      </c>
      <c r="F43" s="355">
        <v>0</v>
      </c>
      <c r="G43" s="352">
        <f>SUM(G44:G45)</f>
        <v>0</v>
      </c>
      <c r="H43" s="354">
        <f>SUM(H44:H45)</f>
        <v>0</v>
      </c>
      <c r="I43" s="354">
        <f>G43-H43</f>
        <v>0</v>
      </c>
      <c r="J43" s="355">
        <v>0</v>
      </c>
      <c r="K43" s="352">
        <f>SUM(K44:K45)</f>
        <v>0</v>
      </c>
      <c r="L43" s="354">
        <f>SUM(L44:L45)</f>
        <v>0</v>
      </c>
      <c r="M43" s="354">
        <f>K43-L43</f>
        <v>0</v>
      </c>
      <c r="N43" s="355">
        <v>0</v>
      </c>
      <c r="O43" s="352">
        <f>SUM(O44:O45)</f>
        <v>0</v>
      </c>
      <c r="P43" s="354">
        <f>SUM(P44:P45)</f>
        <v>0</v>
      </c>
      <c r="Q43" s="354">
        <f>O43-P43</f>
        <v>0</v>
      </c>
      <c r="R43" s="355">
        <v>0</v>
      </c>
      <c r="S43" s="356">
        <f>SUM(S44:S45)</f>
        <v>0</v>
      </c>
      <c r="T43" s="353">
        <f>SUM(T44:T45)</f>
        <v>0</v>
      </c>
      <c r="U43" s="353">
        <f>S43-T43</f>
        <v>0</v>
      </c>
      <c r="V43" s="357" t="s">
        <v>15</v>
      </c>
      <c r="W43" s="356">
        <f>SUM(W44:W45)</f>
        <v>0</v>
      </c>
      <c r="X43" s="353">
        <f>SUM(X44:X45)</f>
        <v>0</v>
      </c>
      <c r="Y43" s="353">
        <f>W43-X43</f>
        <v>0</v>
      </c>
      <c r="Z43" s="358" t="e">
        <f>X43/W43</f>
        <v>#DIV/0!</v>
      </c>
      <c r="AA43" s="360">
        <v>0</v>
      </c>
      <c r="AB43" s="361">
        <v>0</v>
      </c>
      <c r="AC43" s="361">
        <v>0</v>
      </c>
      <c r="AD43" s="358">
        <v>0</v>
      </c>
      <c r="AE43" s="353">
        <f>SUM(AE44:AE45)</f>
        <v>0</v>
      </c>
      <c r="AF43" s="353">
        <f>SUM(AF44:AF45)</f>
        <v>0</v>
      </c>
      <c r="AG43" s="353">
        <f t="shared" ref="AG43:AG58" si="28">AE43-AF43</f>
        <v>0</v>
      </c>
      <c r="AH43" s="357">
        <v>0</v>
      </c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1:101" s="4" customFormat="1" ht="18" customHeight="1" thickBot="1" x14ac:dyDescent="0.3">
      <c r="A44" s="83" t="s">
        <v>2</v>
      </c>
      <c r="B44" s="152" t="s">
        <v>87</v>
      </c>
      <c r="C44" s="49">
        <v>0</v>
      </c>
      <c r="D44" s="50">
        <v>0</v>
      </c>
      <c r="E44" s="91">
        <f t="shared" si="27"/>
        <v>0</v>
      </c>
      <c r="F44" s="92">
        <v>0</v>
      </c>
      <c r="G44" s="46" t="s">
        <v>15</v>
      </c>
      <c r="H44" s="47" t="s">
        <v>15</v>
      </c>
      <c r="I44" s="28" t="s">
        <v>15</v>
      </c>
      <c r="J44" s="85" t="s">
        <v>15</v>
      </c>
      <c r="K44" s="46" t="s">
        <v>15</v>
      </c>
      <c r="L44" s="47" t="s">
        <v>15</v>
      </c>
      <c r="M44" s="28" t="s">
        <v>15</v>
      </c>
      <c r="N44" s="85" t="s">
        <v>15</v>
      </c>
      <c r="O44" s="46" t="s">
        <v>15</v>
      </c>
      <c r="P44" s="47" t="s">
        <v>15</v>
      </c>
      <c r="Q44" s="28" t="s">
        <v>15</v>
      </c>
      <c r="R44" s="85" t="s">
        <v>15</v>
      </c>
      <c r="S44" s="112" t="s">
        <v>15</v>
      </c>
      <c r="T44" s="113" t="s">
        <v>15</v>
      </c>
      <c r="U44" s="84" t="s">
        <v>15</v>
      </c>
      <c r="V44" s="87" t="s">
        <v>15</v>
      </c>
      <c r="W44" s="112"/>
      <c r="X44" s="113"/>
      <c r="Y44" s="84">
        <f>W44-X44</f>
        <v>0</v>
      </c>
      <c r="Z44" s="88" t="e">
        <f>X44/W44</f>
        <v>#DIV/0!</v>
      </c>
      <c r="AA44" s="141" t="s">
        <v>15</v>
      </c>
      <c r="AB44" s="89" t="s">
        <v>15</v>
      </c>
      <c r="AC44" s="89" t="s">
        <v>15</v>
      </c>
      <c r="AD44" s="88" t="s">
        <v>15</v>
      </c>
      <c r="AE44" s="113">
        <f>C44</f>
        <v>0</v>
      </c>
      <c r="AF44" s="114">
        <f>D44</f>
        <v>0</v>
      </c>
      <c r="AG44" s="84">
        <f t="shared" si="28"/>
        <v>0</v>
      </c>
      <c r="AH44" s="87" t="s">
        <v>15</v>
      </c>
      <c r="AI44" s="319"/>
      <c r="AJ44" s="319"/>
      <c r="AK44" s="319"/>
      <c r="AL44" s="319"/>
      <c r="AM44" s="319"/>
      <c r="AN44" s="319"/>
      <c r="AO44" s="319"/>
      <c r="AP44" s="319"/>
      <c r="AQ44" s="319"/>
      <c r="AR44" s="319"/>
      <c r="AS44" s="319"/>
      <c r="AT44" s="319"/>
      <c r="AU44" s="319"/>
      <c r="AV44" s="319"/>
      <c r="AW44" s="319"/>
      <c r="AX44" s="319"/>
      <c r="AY44" s="319"/>
      <c r="AZ44" s="319"/>
      <c r="BA44" s="319"/>
      <c r="BB44" s="319"/>
      <c r="BC44" s="319"/>
      <c r="BD44" s="319"/>
      <c r="BE44" s="319"/>
      <c r="BF44" s="319"/>
      <c r="BG44" s="319"/>
      <c r="BH44" s="319"/>
      <c r="BI44" s="319"/>
      <c r="BJ44" s="319"/>
      <c r="BK44" s="319"/>
      <c r="BL44" s="319"/>
      <c r="BM44" s="319"/>
      <c r="BN44" s="319"/>
      <c r="BO44" s="319"/>
      <c r="BP44" s="319"/>
      <c r="BQ44" s="319"/>
      <c r="BR44" s="319"/>
      <c r="BS44" s="319"/>
      <c r="BT44" s="319"/>
      <c r="BU44" s="319"/>
      <c r="BV44" s="319"/>
      <c r="BW44" s="319"/>
      <c r="BX44" s="319"/>
      <c r="BY44" s="319"/>
      <c r="BZ44" s="319"/>
      <c r="CA44" s="319"/>
      <c r="CB44" s="319"/>
      <c r="CC44" s="319"/>
      <c r="CD44" s="319"/>
      <c r="CE44" s="319"/>
      <c r="CF44" s="319"/>
      <c r="CG44" s="319"/>
      <c r="CH44" s="319"/>
      <c r="CI44" s="319"/>
      <c r="CJ44" s="319"/>
      <c r="CK44" s="319"/>
      <c r="CL44" s="319"/>
      <c r="CM44" s="319"/>
      <c r="CN44" s="319"/>
      <c r="CO44" s="319"/>
      <c r="CP44" s="319"/>
      <c r="CQ44" s="319"/>
      <c r="CR44" s="319"/>
      <c r="CS44" s="319"/>
      <c r="CT44" s="319"/>
      <c r="CU44" s="319"/>
      <c r="CV44" s="319"/>
      <c r="CW44" s="319"/>
    </row>
    <row r="45" spans="1:101" s="4" customFormat="1" ht="16.5" hidden="1" customHeight="1" thickBot="1" x14ac:dyDescent="0.3">
      <c r="A45" s="108" t="s">
        <v>30</v>
      </c>
      <c r="B45" s="152" t="s">
        <v>88</v>
      </c>
      <c r="C45" s="59" t="s">
        <v>15</v>
      </c>
      <c r="D45" s="60" t="s">
        <v>15</v>
      </c>
      <c r="E45" s="42" t="s">
        <v>15</v>
      </c>
      <c r="F45" s="100" t="s">
        <v>15</v>
      </c>
      <c r="G45" s="59" t="s">
        <v>15</v>
      </c>
      <c r="H45" s="60" t="s">
        <v>15</v>
      </c>
      <c r="I45" s="42" t="s">
        <v>15</v>
      </c>
      <c r="J45" s="100" t="s">
        <v>15</v>
      </c>
      <c r="K45" s="59" t="s">
        <v>15</v>
      </c>
      <c r="L45" s="60" t="s">
        <v>15</v>
      </c>
      <c r="M45" s="42" t="s">
        <v>15</v>
      </c>
      <c r="N45" s="100" t="s">
        <v>15</v>
      </c>
      <c r="O45" s="59" t="s">
        <v>15</v>
      </c>
      <c r="P45" s="60" t="s">
        <v>15</v>
      </c>
      <c r="Q45" s="42" t="s">
        <v>15</v>
      </c>
      <c r="R45" s="100" t="s">
        <v>15</v>
      </c>
      <c r="S45" s="125" t="s">
        <v>15</v>
      </c>
      <c r="T45" s="126" t="s">
        <v>15</v>
      </c>
      <c r="U45" s="103" t="s">
        <v>15</v>
      </c>
      <c r="V45" s="104" t="s">
        <v>15</v>
      </c>
      <c r="W45" s="115" t="s">
        <v>15</v>
      </c>
      <c r="X45" s="116" t="s">
        <v>15</v>
      </c>
      <c r="Y45" s="91" t="s">
        <v>15</v>
      </c>
      <c r="Z45" s="95" t="s">
        <v>15</v>
      </c>
      <c r="AA45" s="142" t="s">
        <v>15</v>
      </c>
      <c r="AB45" s="106" t="s">
        <v>15</v>
      </c>
      <c r="AC45" s="106" t="s">
        <v>15</v>
      </c>
      <c r="AD45" s="105" t="s">
        <v>15</v>
      </c>
      <c r="AE45" s="126"/>
      <c r="AF45" s="126"/>
      <c r="AG45" s="103">
        <f t="shared" si="28"/>
        <v>0</v>
      </c>
      <c r="AH45" s="104" t="e">
        <f t="shared" ref="AH45:AH58" si="29">AF45/AE45</f>
        <v>#DIV/0!</v>
      </c>
      <c r="AI45" s="319"/>
      <c r="AJ45" s="319"/>
      <c r="AK45" s="319"/>
      <c r="AL45" s="319"/>
      <c r="AM45" s="319"/>
      <c r="AN45" s="319"/>
      <c r="AO45" s="319"/>
      <c r="AP45" s="319"/>
      <c r="AQ45" s="319"/>
      <c r="AR45" s="319"/>
      <c r="AS45" s="319"/>
      <c r="AT45" s="319"/>
      <c r="AU45" s="319"/>
      <c r="AV45" s="319"/>
      <c r="AW45" s="319"/>
      <c r="AX45" s="319"/>
      <c r="AY45" s="319"/>
      <c r="AZ45" s="319"/>
      <c r="BA45" s="319"/>
      <c r="BB45" s="319"/>
      <c r="BC45" s="319"/>
      <c r="BD45" s="319"/>
      <c r="BE45" s="319"/>
      <c r="BF45" s="319"/>
      <c r="BG45" s="319"/>
      <c r="BH45" s="319"/>
      <c r="BI45" s="319"/>
      <c r="BJ45" s="319"/>
      <c r="BK45" s="319"/>
      <c r="BL45" s="319"/>
      <c r="BM45" s="319"/>
      <c r="BN45" s="319"/>
      <c r="BO45" s="319"/>
      <c r="BP45" s="319"/>
      <c r="BQ45" s="319"/>
      <c r="BR45" s="319"/>
      <c r="BS45" s="319"/>
      <c r="BT45" s="319"/>
      <c r="BU45" s="319"/>
      <c r="BV45" s="319"/>
      <c r="BW45" s="319"/>
      <c r="BX45" s="319"/>
      <c r="BY45" s="319"/>
      <c r="BZ45" s="319"/>
      <c r="CA45" s="319"/>
      <c r="CB45" s="319"/>
      <c r="CC45" s="319"/>
      <c r="CD45" s="319"/>
      <c r="CE45" s="319"/>
      <c r="CF45" s="319"/>
      <c r="CG45" s="319"/>
      <c r="CH45" s="319"/>
      <c r="CI45" s="319"/>
      <c r="CJ45" s="319"/>
      <c r="CK45" s="319"/>
      <c r="CL45" s="319"/>
      <c r="CM45" s="319"/>
      <c r="CN45" s="319"/>
      <c r="CO45" s="319"/>
      <c r="CP45" s="319"/>
      <c r="CQ45" s="319"/>
      <c r="CR45" s="319"/>
      <c r="CS45" s="319"/>
      <c r="CT45" s="319"/>
      <c r="CU45" s="319"/>
      <c r="CV45" s="319"/>
      <c r="CW45" s="319"/>
    </row>
    <row r="46" spans="1:101" s="2" customFormat="1" ht="15.75" thickBot="1" x14ac:dyDescent="0.3">
      <c r="A46" s="350" t="s">
        <v>11</v>
      </c>
      <c r="B46" s="351" t="s">
        <v>89</v>
      </c>
      <c r="C46" s="352">
        <f>SUM(C47:C49)</f>
        <v>6569.0999999999995</v>
      </c>
      <c r="D46" s="354">
        <f>SUM(D47:D49)</f>
        <v>6568.9</v>
      </c>
      <c r="E46" s="354">
        <f t="shared" si="27"/>
        <v>0.1999999999998181</v>
      </c>
      <c r="F46" s="355">
        <f t="shared" ref="F46:F50" si="30">D46/C46</f>
        <v>0.99996955442906943</v>
      </c>
      <c r="G46" s="352">
        <f>SUM(G47:G49)</f>
        <v>0</v>
      </c>
      <c r="H46" s="354">
        <f>SUM(H47:H49)</f>
        <v>0</v>
      </c>
      <c r="I46" s="354">
        <f>G46-H46</f>
        <v>0</v>
      </c>
      <c r="J46" s="355">
        <v>0</v>
      </c>
      <c r="K46" s="352">
        <f>SUM(K47:K49)</f>
        <v>247.2</v>
      </c>
      <c r="L46" s="354">
        <f>SUM(L47:L49)</f>
        <v>247.1</v>
      </c>
      <c r="M46" s="354">
        <f>K46-L46</f>
        <v>9.9999999999994316E-2</v>
      </c>
      <c r="N46" s="355">
        <f>L46/K46</f>
        <v>0.99959546925566345</v>
      </c>
      <c r="O46" s="352">
        <f>SUM(O47:O49)</f>
        <v>0</v>
      </c>
      <c r="P46" s="354">
        <f>SUM(P47:P49)</f>
        <v>0</v>
      </c>
      <c r="Q46" s="354">
        <f>O46-P46</f>
        <v>0</v>
      </c>
      <c r="R46" s="355">
        <v>0</v>
      </c>
      <c r="S46" s="356">
        <f>SUM(S47:S49)</f>
        <v>0</v>
      </c>
      <c r="T46" s="353">
        <f>SUM(T47:T49)</f>
        <v>0</v>
      </c>
      <c r="U46" s="353">
        <f>S46-T46</f>
        <v>0</v>
      </c>
      <c r="V46" s="357" t="s">
        <v>15</v>
      </c>
      <c r="W46" s="356">
        <f>SUM(W47:W49)</f>
        <v>0</v>
      </c>
      <c r="X46" s="353">
        <f>SUM(X47:X49)</f>
        <v>0</v>
      </c>
      <c r="Y46" s="353">
        <f>W46-X46</f>
        <v>0</v>
      </c>
      <c r="Z46" s="358" t="s">
        <v>15</v>
      </c>
      <c r="AA46" s="360">
        <v>0</v>
      </c>
      <c r="AB46" s="361">
        <v>0</v>
      </c>
      <c r="AC46" s="361">
        <v>0</v>
      </c>
      <c r="AD46" s="358">
        <v>0</v>
      </c>
      <c r="AE46" s="353">
        <f>SUM(AE47:AE49)</f>
        <v>6816.2999999999993</v>
      </c>
      <c r="AF46" s="353">
        <f>SUM(AF47:AF49)</f>
        <v>6816</v>
      </c>
      <c r="AG46" s="353">
        <f t="shared" si="28"/>
        <v>0.2999999999992724</v>
      </c>
      <c r="AH46" s="357">
        <f t="shared" si="29"/>
        <v>0.99995598785264739</v>
      </c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1:101" x14ac:dyDescent="0.25">
      <c r="A47" s="83" t="s">
        <v>32</v>
      </c>
      <c r="B47" s="152" t="s">
        <v>90</v>
      </c>
      <c r="C47" s="112">
        <v>5967.9</v>
      </c>
      <c r="D47" s="113">
        <v>5967.7</v>
      </c>
      <c r="E47" s="28">
        <f t="shared" si="27"/>
        <v>0.1999999999998181</v>
      </c>
      <c r="F47" s="85">
        <f t="shared" si="30"/>
        <v>0.9999664873741182</v>
      </c>
      <c r="G47" s="46" t="s">
        <v>15</v>
      </c>
      <c r="H47" s="47" t="s">
        <v>15</v>
      </c>
      <c r="I47" s="28" t="s">
        <v>15</v>
      </c>
      <c r="J47" s="85" t="s">
        <v>15</v>
      </c>
      <c r="K47" s="46">
        <v>0</v>
      </c>
      <c r="L47" s="47" t="s">
        <v>15</v>
      </c>
      <c r="M47" s="28" t="s">
        <v>15</v>
      </c>
      <c r="N47" s="85" t="s">
        <v>15</v>
      </c>
      <c r="O47" s="46" t="s">
        <v>15</v>
      </c>
      <c r="P47" s="47" t="s">
        <v>15</v>
      </c>
      <c r="Q47" s="28" t="s">
        <v>15</v>
      </c>
      <c r="R47" s="85" t="s">
        <v>15</v>
      </c>
      <c r="S47" s="112" t="s">
        <v>15</v>
      </c>
      <c r="T47" s="113" t="s">
        <v>15</v>
      </c>
      <c r="U47" s="84" t="s">
        <v>15</v>
      </c>
      <c r="V47" s="87" t="s">
        <v>15</v>
      </c>
      <c r="W47" s="112" t="s">
        <v>15</v>
      </c>
      <c r="X47" s="113" t="s">
        <v>15</v>
      </c>
      <c r="Y47" s="84" t="s">
        <v>15</v>
      </c>
      <c r="Z47" s="88" t="s">
        <v>15</v>
      </c>
      <c r="AA47" s="144" t="s">
        <v>15</v>
      </c>
      <c r="AB47" s="128" t="s">
        <v>15</v>
      </c>
      <c r="AC47" s="128" t="s">
        <v>15</v>
      </c>
      <c r="AD47" s="88" t="s">
        <v>15</v>
      </c>
      <c r="AE47" s="113">
        <f>C47</f>
        <v>5967.9</v>
      </c>
      <c r="AF47" s="113">
        <f>D47</f>
        <v>5967.7</v>
      </c>
      <c r="AG47" s="84">
        <f t="shared" si="28"/>
        <v>0.1999999999998181</v>
      </c>
      <c r="AH47" s="87">
        <f t="shared" si="29"/>
        <v>0.9999664873741182</v>
      </c>
    </row>
    <row r="48" spans="1:101" ht="15.75" thickBot="1" x14ac:dyDescent="0.3">
      <c r="A48" s="90" t="s">
        <v>3</v>
      </c>
      <c r="B48" s="152" t="s">
        <v>91</v>
      </c>
      <c r="C48" s="115">
        <v>601.20000000000005</v>
      </c>
      <c r="D48" s="116">
        <v>601.20000000000005</v>
      </c>
      <c r="E48" s="33">
        <f t="shared" si="27"/>
        <v>0</v>
      </c>
      <c r="F48" s="92">
        <f t="shared" si="30"/>
        <v>1</v>
      </c>
      <c r="G48" s="49" t="s">
        <v>15</v>
      </c>
      <c r="H48" s="50" t="s">
        <v>15</v>
      </c>
      <c r="I48" s="28" t="s">
        <v>15</v>
      </c>
      <c r="J48" s="85" t="s">
        <v>15</v>
      </c>
      <c r="K48" s="49">
        <v>247.2</v>
      </c>
      <c r="L48" s="50">
        <v>247.1</v>
      </c>
      <c r="M48" s="33">
        <f>K48-L48</f>
        <v>9.9999999999994316E-2</v>
      </c>
      <c r="N48" s="92">
        <f>L48/K48</f>
        <v>0.99959546925566345</v>
      </c>
      <c r="O48" s="49" t="s">
        <v>15</v>
      </c>
      <c r="P48" s="50" t="s">
        <v>15</v>
      </c>
      <c r="Q48" s="33" t="s">
        <v>15</v>
      </c>
      <c r="R48" s="92" t="s">
        <v>15</v>
      </c>
      <c r="S48" s="112" t="s">
        <v>15</v>
      </c>
      <c r="T48" s="113" t="s">
        <v>15</v>
      </c>
      <c r="U48" s="84" t="s">
        <v>15</v>
      </c>
      <c r="V48" s="87" t="s">
        <v>15</v>
      </c>
      <c r="W48" s="115" t="s">
        <v>15</v>
      </c>
      <c r="X48" s="116" t="s">
        <v>15</v>
      </c>
      <c r="Y48" s="91" t="s">
        <v>15</v>
      </c>
      <c r="Z48" s="95" t="s">
        <v>15</v>
      </c>
      <c r="AA48" s="145" t="s">
        <v>15</v>
      </c>
      <c r="AB48" s="98" t="s">
        <v>15</v>
      </c>
      <c r="AC48" s="98" t="s">
        <v>15</v>
      </c>
      <c r="AD48" s="95" t="s">
        <v>15</v>
      </c>
      <c r="AE48" s="369">
        <f>C48+K48</f>
        <v>848.40000000000009</v>
      </c>
      <c r="AF48" s="116">
        <f>D48+L48</f>
        <v>848.30000000000007</v>
      </c>
      <c r="AG48" s="91">
        <f t="shared" si="28"/>
        <v>0.10000000000002274</v>
      </c>
      <c r="AH48" s="94">
        <f t="shared" si="29"/>
        <v>0.99988213107024981</v>
      </c>
    </row>
    <row r="49" spans="1:101" ht="18" hidden="1" customHeight="1" thickBot="1" x14ac:dyDescent="0.3">
      <c r="A49" s="108" t="s">
        <v>33</v>
      </c>
      <c r="B49" s="152" t="s">
        <v>92</v>
      </c>
      <c r="C49" s="59" t="s">
        <v>15</v>
      </c>
      <c r="D49" s="60" t="s">
        <v>15</v>
      </c>
      <c r="E49" s="42" t="s">
        <v>15</v>
      </c>
      <c r="F49" s="100" t="s">
        <v>15</v>
      </c>
      <c r="G49" s="59" t="s">
        <v>15</v>
      </c>
      <c r="H49" s="60" t="s">
        <v>15</v>
      </c>
      <c r="I49" s="42" t="s">
        <v>15</v>
      </c>
      <c r="J49" s="100" t="s">
        <v>15</v>
      </c>
      <c r="K49" s="59" t="s">
        <v>15</v>
      </c>
      <c r="L49" s="60" t="s">
        <v>15</v>
      </c>
      <c r="M49" s="42" t="s">
        <v>15</v>
      </c>
      <c r="N49" s="100" t="s">
        <v>15</v>
      </c>
      <c r="O49" s="59" t="s">
        <v>15</v>
      </c>
      <c r="P49" s="60" t="s">
        <v>15</v>
      </c>
      <c r="Q49" s="42" t="s">
        <v>15</v>
      </c>
      <c r="R49" s="100" t="s">
        <v>15</v>
      </c>
      <c r="S49" s="125"/>
      <c r="T49" s="126"/>
      <c r="U49" s="103">
        <f>S49-T49</f>
        <v>0</v>
      </c>
      <c r="V49" s="104" t="e">
        <f>T49/S49</f>
        <v>#DIV/0!</v>
      </c>
      <c r="W49" s="125" t="s">
        <v>15</v>
      </c>
      <c r="X49" s="126" t="s">
        <v>15</v>
      </c>
      <c r="Y49" s="103" t="s">
        <v>15</v>
      </c>
      <c r="Z49" s="105" t="s">
        <v>15</v>
      </c>
      <c r="AA49" s="146" t="s">
        <v>15</v>
      </c>
      <c r="AB49" s="129" t="s">
        <v>15</v>
      </c>
      <c r="AC49" s="129" t="s">
        <v>15</v>
      </c>
      <c r="AD49" s="105" t="s">
        <v>15</v>
      </c>
      <c r="AE49" s="126">
        <f>S49</f>
        <v>0</v>
      </c>
      <c r="AF49" s="126">
        <f>T49</f>
        <v>0</v>
      </c>
      <c r="AG49" s="103">
        <f t="shared" si="28"/>
        <v>0</v>
      </c>
      <c r="AH49" s="104" t="e">
        <f t="shared" si="29"/>
        <v>#DIV/0!</v>
      </c>
    </row>
    <row r="50" spans="1:101" s="2" customFormat="1" ht="15.75" thickBot="1" x14ac:dyDescent="0.3">
      <c r="A50" s="350" t="s">
        <v>34</v>
      </c>
      <c r="B50" s="351" t="s">
        <v>93</v>
      </c>
      <c r="C50" s="352">
        <f>SUM(C51:C52)</f>
        <v>18014</v>
      </c>
      <c r="D50" s="354">
        <f>SUM(D51:D52)</f>
        <v>1376.4</v>
      </c>
      <c r="E50" s="354">
        <f>C50-D50</f>
        <v>16637.599999999999</v>
      </c>
      <c r="F50" s="355">
        <f t="shared" si="30"/>
        <v>7.6407238814255582E-2</v>
      </c>
      <c r="G50" s="352">
        <f>SUM(G51:G52)</f>
        <v>0</v>
      </c>
      <c r="H50" s="354">
        <f>SUM(H51:H52)</f>
        <v>0</v>
      </c>
      <c r="I50" s="354">
        <f>G50-H50</f>
        <v>0</v>
      </c>
      <c r="J50" s="355">
        <v>0</v>
      </c>
      <c r="K50" s="352">
        <f>SUM(K51:K52)</f>
        <v>0</v>
      </c>
      <c r="L50" s="354">
        <f>SUM(L51:L52)</f>
        <v>0</v>
      </c>
      <c r="M50" s="354">
        <f>K50-L50</f>
        <v>0</v>
      </c>
      <c r="N50" s="355">
        <v>0</v>
      </c>
      <c r="O50" s="352">
        <f>SUM(O51:O52)</f>
        <v>0</v>
      </c>
      <c r="P50" s="354">
        <f>SUM(P51:P52)</f>
        <v>0</v>
      </c>
      <c r="Q50" s="354">
        <f>O50-P50</f>
        <v>0</v>
      </c>
      <c r="R50" s="355">
        <v>0</v>
      </c>
      <c r="S50" s="356">
        <f>SUM(S51:S52)</f>
        <v>0</v>
      </c>
      <c r="T50" s="353">
        <f>SUM(T51:T52)</f>
        <v>0</v>
      </c>
      <c r="U50" s="353">
        <f>S50-T50</f>
        <v>0</v>
      </c>
      <c r="V50" s="357" t="s">
        <v>15</v>
      </c>
      <c r="W50" s="356">
        <f>SUM(W51:W52)</f>
        <v>0</v>
      </c>
      <c r="X50" s="353">
        <f>SUM(X51:X52)</f>
        <v>0</v>
      </c>
      <c r="Y50" s="353">
        <f t="shared" ref="Y50:Y55" si="31">W50-X50</f>
        <v>0</v>
      </c>
      <c r="Z50" s="358" t="e">
        <f>X50/W50</f>
        <v>#DIV/0!</v>
      </c>
      <c r="AA50" s="360">
        <v>0</v>
      </c>
      <c r="AB50" s="361">
        <v>0</v>
      </c>
      <c r="AC50" s="361">
        <v>0</v>
      </c>
      <c r="AD50" s="358">
        <v>0</v>
      </c>
      <c r="AE50" s="353">
        <f>SUM(AE51:AE52)</f>
        <v>18014</v>
      </c>
      <c r="AF50" s="353">
        <f>SUM(AF51:AF52)</f>
        <v>1376.4</v>
      </c>
      <c r="AG50" s="353">
        <f t="shared" ref="AG50:AG52" si="32">AE50-AF50</f>
        <v>16637.599999999999</v>
      </c>
      <c r="AH50" s="357">
        <f t="shared" ref="AH50:AH52" si="33">AF50/AE50</f>
        <v>7.6407238814255582E-2</v>
      </c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1:101" ht="18" hidden="1" customHeight="1" x14ac:dyDescent="0.25">
      <c r="A51" s="83" t="s">
        <v>35</v>
      </c>
      <c r="B51" s="152" t="s">
        <v>94</v>
      </c>
      <c r="C51" s="93" t="s">
        <v>15</v>
      </c>
      <c r="D51" s="91" t="s">
        <v>15</v>
      </c>
      <c r="E51" s="33" t="s">
        <v>15</v>
      </c>
      <c r="F51" s="92" t="s">
        <v>15</v>
      </c>
      <c r="G51" s="46" t="s">
        <v>15</v>
      </c>
      <c r="H51" s="47" t="s">
        <v>15</v>
      </c>
      <c r="I51" s="28" t="s">
        <v>15</v>
      </c>
      <c r="J51" s="85" t="s">
        <v>15</v>
      </c>
      <c r="K51" s="46" t="s">
        <v>15</v>
      </c>
      <c r="L51" s="47" t="s">
        <v>15</v>
      </c>
      <c r="M51" s="28" t="s">
        <v>15</v>
      </c>
      <c r="N51" s="85" t="s">
        <v>15</v>
      </c>
      <c r="O51" s="46" t="s">
        <v>15</v>
      </c>
      <c r="P51" s="47" t="s">
        <v>15</v>
      </c>
      <c r="Q51" s="28" t="s">
        <v>15</v>
      </c>
      <c r="R51" s="85" t="s">
        <v>15</v>
      </c>
      <c r="S51" s="112" t="s">
        <v>15</v>
      </c>
      <c r="T51" s="113" t="s">
        <v>15</v>
      </c>
      <c r="U51" s="84" t="s">
        <v>15</v>
      </c>
      <c r="V51" s="87" t="s">
        <v>15</v>
      </c>
      <c r="W51" s="112"/>
      <c r="X51" s="113"/>
      <c r="Y51" s="84">
        <f t="shared" si="31"/>
        <v>0</v>
      </c>
      <c r="Z51" s="88" t="e">
        <f>X51/W51</f>
        <v>#DIV/0!</v>
      </c>
      <c r="AA51" s="144" t="s">
        <v>15</v>
      </c>
      <c r="AB51" s="128" t="s">
        <v>15</v>
      </c>
      <c r="AC51" s="128" t="s">
        <v>15</v>
      </c>
      <c r="AD51" s="88" t="s">
        <v>15</v>
      </c>
      <c r="AE51" s="113">
        <f>W51</f>
        <v>0</v>
      </c>
      <c r="AF51" s="114">
        <f>X51</f>
        <v>0</v>
      </c>
      <c r="AG51" s="84">
        <f t="shared" si="32"/>
        <v>0</v>
      </c>
      <c r="AH51" s="87" t="e">
        <f t="shared" si="33"/>
        <v>#DIV/0!</v>
      </c>
    </row>
    <row r="52" spans="1:101" ht="15.75" thickBot="1" x14ac:dyDescent="0.3">
      <c r="A52" s="108" t="s">
        <v>36</v>
      </c>
      <c r="B52" s="152" t="s">
        <v>95</v>
      </c>
      <c r="C52" s="59">
        <v>18014</v>
      </c>
      <c r="D52" s="60">
        <v>1376.4</v>
      </c>
      <c r="E52" s="33">
        <f t="shared" ref="E52" si="34">C52-D52</f>
        <v>16637.599999999999</v>
      </c>
      <c r="F52" s="92">
        <f t="shared" ref="F52:F53" si="35">D52/C52</f>
        <v>7.6407238814255582E-2</v>
      </c>
      <c r="G52" s="59" t="s">
        <v>15</v>
      </c>
      <c r="H52" s="60" t="s">
        <v>15</v>
      </c>
      <c r="I52" s="42" t="s">
        <v>15</v>
      </c>
      <c r="J52" s="100" t="s">
        <v>15</v>
      </c>
      <c r="K52" s="59" t="s">
        <v>15</v>
      </c>
      <c r="L52" s="60" t="s">
        <v>15</v>
      </c>
      <c r="M52" s="42" t="s">
        <v>15</v>
      </c>
      <c r="N52" s="100" t="s">
        <v>15</v>
      </c>
      <c r="O52" s="59" t="s">
        <v>15</v>
      </c>
      <c r="P52" s="60" t="s">
        <v>15</v>
      </c>
      <c r="Q52" s="42" t="s">
        <v>15</v>
      </c>
      <c r="R52" s="100" t="s">
        <v>15</v>
      </c>
      <c r="S52" s="125" t="s">
        <v>15</v>
      </c>
      <c r="T52" s="126" t="s">
        <v>15</v>
      </c>
      <c r="U52" s="103" t="s">
        <v>15</v>
      </c>
      <c r="V52" s="104" t="s">
        <v>15</v>
      </c>
      <c r="W52" s="125"/>
      <c r="X52" s="126"/>
      <c r="Y52" s="84">
        <f t="shared" si="31"/>
        <v>0</v>
      </c>
      <c r="Z52" s="88" t="e">
        <f>X52/W52</f>
        <v>#DIV/0!</v>
      </c>
      <c r="AA52" s="146" t="s">
        <v>15</v>
      </c>
      <c r="AB52" s="129" t="s">
        <v>15</v>
      </c>
      <c r="AC52" s="129" t="s">
        <v>15</v>
      </c>
      <c r="AD52" s="105" t="s">
        <v>15</v>
      </c>
      <c r="AE52" s="369">
        <f>C52</f>
        <v>18014</v>
      </c>
      <c r="AF52" s="116">
        <f>D52</f>
        <v>1376.4</v>
      </c>
      <c r="AG52" s="84">
        <f t="shared" si="32"/>
        <v>16637.599999999999</v>
      </c>
      <c r="AH52" s="87">
        <f t="shared" si="33"/>
        <v>7.6407238814255582E-2</v>
      </c>
    </row>
    <row r="53" spans="1:101" s="2" customFormat="1" ht="15.75" thickBot="1" x14ac:dyDescent="0.3">
      <c r="A53" s="350" t="s">
        <v>113</v>
      </c>
      <c r="B53" s="351" t="s">
        <v>111</v>
      </c>
      <c r="C53" s="352">
        <f>SUM(C54:C54)</f>
        <v>1280</v>
      </c>
      <c r="D53" s="354">
        <f>SUM(D54:D54)</f>
        <v>797.9</v>
      </c>
      <c r="E53" s="354">
        <f>C53-D53</f>
        <v>482.1</v>
      </c>
      <c r="F53" s="355">
        <f t="shared" si="35"/>
        <v>0.62335937499999994</v>
      </c>
      <c r="G53" s="352">
        <f>SUM(G54:G54)</f>
        <v>0</v>
      </c>
      <c r="H53" s="354">
        <f>SUM(H54:H54)</f>
        <v>0</v>
      </c>
      <c r="I53" s="354">
        <f>G53-H53</f>
        <v>0</v>
      </c>
      <c r="J53" s="355">
        <v>0</v>
      </c>
      <c r="K53" s="352">
        <f>SUM(K54:K54)</f>
        <v>0</v>
      </c>
      <c r="L53" s="354">
        <f>SUM(L54:L54)</f>
        <v>0</v>
      </c>
      <c r="M53" s="354">
        <f>K53-L53</f>
        <v>0</v>
      </c>
      <c r="N53" s="355">
        <v>0</v>
      </c>
      <c r="O53" s="352">
        <f>SUM(O54:O54)</f>
        <v>0</v>
      </c>
      <c r="P53" s="354">
        <f>SUM(P54:P54)</f>
        <v>0</v>
      </c>
      <c r="Q53" s="354">
        <f>O53-P53</f>
        <v>0</v>
      </c>
      <c r="R53" s="355">
        <v>0</v>
      </c>
      <c r="S53" s="356">
        <f>SUM(S54:S54)</f>
        <v>0</v>
      </c>
      <c r="T53" s="353">
        <f>SUM(T54:T54)</f>
        <v>0</v>
      </c>
      <c r="U53" s="353">
        <f>S53-T53</f>
        <v>0</v>
      </c>
      <c r="V53" s="357" t="s">
        <v>15</v>
      </c>
      <c r="W53" s="356">
        <f>SUM(W54:W54)</f>
        <v>0</v>
      </c>
      <c r="X53" s="353">
        <f>SUM(X54:X54)</f>
        <v>0</v>
      </c>
      <c r="Y53" s="353">
        <f t="shared" si="31"/>
        <v>0</v>
      </c>
      <c r="Z53" s="358" t="e">
        <f>X53/W53</f>
        <v>#DIV/0!</v>
      </c>
      <c r="AA53" s="360">
        <v>0</v>
      </c>
      <c r="AB53" s="361">
        <v>0</v>
      </c>
      <c r="AC53" s="361">
        <v>0</v>
      </c>
      <c r="AD53" s="358">
        <v>0</v>
      </c>
      <c r="AE53" s="213">
        <f>SUM(AE54:AE54)</f>
        <v>1280</v>
      </c>
      <c r="AF53" s="213">
        <f>SUM(AF54:AF54)</f>
        <v>797.9</v>
      </c>
      <c r="AG53" s="213">
        <f t="shared" si="28"/>
        <v>482.1</v>
      </c>
      <c r="AH53" s="234">
        <f t="shared" si="29"/>
        <v>0.62335937499999994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1:101" ht="15.75" thickBot="1" x14ac:dyDescent="0.3">
      <c r="A54" s="108" t="s">
        <v>114</v>
      </c>
      <c r="B54" s="152" t="s">
        <v>112</v>
      </c>
      <c r="C54" s="59">
        <v>1280</v>
      </c>
      <c r="D54" s="60">
        <v>797.9</v>
      </c>
      <c r="E54" s="33">
        <f t="shared" ref="E54" si="36">C54-D54</f>
        <v>482.1</v>
      </c>
      <c r="F54" s="92">
        <f t="shared" ref="F54" si="37">D54/C54</f>
        <v>0.62335937499999994</v>
      </c>
      <c r="G54" s="59" t="s">
        <v>15</v>
      </c>
      <c r="H54" s="60" t="s">
        <v>15</v>
      </c>
      <c r="I54" s="42" t="s">
        <v>15</v>
      </c>
      <c r="J54" s="100" t="s">
        <v>15</v>
      </c>
      <c r="K54" s="59" t="s">
        <v>15</v>
      </c>
      <c r="L54" s="60" t="s">
        <v>15</v>
      </c>
      <c r="M54" s="42" t="s">
        <v>15</v>
      </c>
      <c r="N54" s="100" t="s">
        <v>15</v>
      </c>
      <c r="O54" s="59" t="s">
        <v>15</v>
      </c>
      <c r="P54" s="60" t="s">
        <v>15</v>
      </c>
      <c r="Q54" s="42" t="s">
        <v>15</v>
      </c>
      <c r="R54" s="100" t="s">
        <v>15</v>
      </c>
      <c r="S54" s="125" t="s">
        <v>15</v>
      </c>
      <c r="T54" s="126" t="s">
        <v>15</v>
      </c>
      <c r="U54" s="103" t="s">
        <v>15</v>
      </c>
      <c r="V54" s="104" t="s">
        <v>15</v>
      </c>
      <c r="W54" s="125">
        <v>0</v>
      </c>
      <c r="X54" s="126">
        <v>0</v>
      </c>
      <c r="Y54" s="84">
        <f t="shared" si="31"/>
        <v>0</v>
      </c>
      <c r="Z54" s="88" t="e">
        <f>X54/W54</f>
        <v>#DIV/0!</v>
      </c>
      <c r="AA54" s="146" t="s">
        <v>15</v>
      </c>
      <c r="AB54" s="129" t="s">
        <v>15</v>
      </c>
      <c r="AC54" s="129" t="s">
        <v>15</v>
      </c>
      <c r="AD54" s="105" t="s">
        <v>15</v>
      </c>
      <c r="AE54" s="126">
        <f>W54+C54</f>
        <v>1280</v>
      </c>
      <c r="AF54" s="127">
        <f>X54+D54</f>
        <v>797.9</v>
      </c>
      <c r="AG54" s="84">
        <f t="shared" si="28"/>
        <v>482.1</v>
      </c>
      <c r="AH54" s="87">
        <f t="shared" si="29"/>
        <v>0.62335937499999994</v>
      </c>
    </row>
    <row r="55" spans="1:101" s="2" customFormat="1" ht="26.25" thickBot="1" x14ac:dyDescent="0.3">
      <c r="A55" s="359" t="s">
        <v>115</v>
      </c>
      <c r="B55" s="351" t="s">
        <v>96</v>
      </c>
      <c r="C55" s="352">
        <f>SUM(C56:C58)</f>
        <v>0</v>
      </c>
      <c r="D55" s="354">
        <f>SUM(D56:D58)</f>
        <v>0</v>
      </c>
      <c r="E55" s="354">
        <f>C55-D55</f>
        <v>0</v>
      </c>
      <c r="F55" s="355">
        <v>0</v>
      </c>
      <c r="G55" s="352">
        <f>SUM(G56:G58)</f>
        <v>130476.29999999999</v>
      </c>
      <c r="H55" s="354">
        <f>SUM(H56:H58)</f>
        <v>124161.59999999999</v>
      </c>
      <c r="I55" s="354">
        <f>G55-H55</f>
        <v>6314.6999999999971</v>
      </c>
      <c r="J55" s="355">
        <f>H55/G55</f>
        <v>0.95160270485904341</v>
      </c>
      <c r="K55" s="352">
        <f>SUM(K56:K58)</f>
        <v>0</v>
      </c>
      <c r="L55" s="354">
        <f>SUM(L56:L58)</f>
        <v>0</v>
      </c>
      <c r="M55" s="354">
        <f>K55-L55</f>
        <v>0</v>
      </c>
      <c r="N55" s="355">
        <v>0</v>
      </c>
      <c r="O55" s="352">
        <f>SUM(O56:O58)</f>
        <v>0</v>
      </c>
      <c r="P55" s="354">
        <f>SUM(P56:P58)</f>
        <v>0</v>
      </c>
      <c r="Q55" s="354">
        <f>O55-P55</f>
        <v>0</v>
      </c>
      <c r="R55" s="355">
        <v>0</v>
      </c>
      <c r="S55" s="356">
        <f>SUM(S56:S58)</f>
        <v>0</v>
      </c>
      <c r="T55" s="353">
        <f>SUM(T56:T58)</f>
        <v>0</v>
      </c>
      <c r="U55" s="353">
        <f>S55-T55</f>
        <v>0</v>
      </c>
      <c r="V55" s="357" t="s">
        <v>15</v>
      </c>
      <c r="W55" s="356">
        <f>SUM(W56:W58)</f>
        <v>0</v>
      </c>
      <c r="X55" s="353">
        <f>SUM(X56:X58)</f>
        <v>0</v>
      </c>
      <c r="Y55" s="353">
        <f t="shared" si="31"/>
        <v>0</v>
      </c>
      <c r="Z55" s="358" t="s">
        <v>15</v>
      </c>
      <c r="AA55" s="360">
        <v>0</v>
      </c>
      <c r="AB55" s="361">
        <v>0</v>
      </c>
      <c r="AC55" s="361">
        <v>0</v>
      </c>
      <c r="AD55" s="358">
        <v>0</v>
      </c>
      <c r="AE55" s="353">
        <f>SUM(AE56:AE58)</f>
        <v>130476.29999999999</v>
      </c>
      <c r="AF55" s="353">
        <f>SUM(AF56:AF58)</f>
        <v>124161.59999999999</v>
      </c>
      <c r="AG55" s="353">
        <f t="shared" si="28"/>
        <v>6314.6999999999971</v>
      </c>
      <c r="AH55" s="357">
        <f t="shared" si="29"/>
        <v>0.95160270485904341</v>
      </c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1:101" x14ac:dyDescent="0.25">
      <c r="A56" s="83" t="s">
        <v>18</v>
      </c>
      <c r="B56" s="154" t="s">
        <v>97</v>
      </c>
      <c r="C56" s="46" t="s">
        <v>15</v>
      </c>
      <c r="D56" s="47" t="s">
        <v>15</v>
      </c>
      <c r="E56" s="28" t="s">
        <v>15</v>
      </c>
      <c r="F56" s="85" t="s">
        <v>15</v>
      </c>
      <c r="G56" s="112">
        <v>34332</v>
      </c>
      <c r="H56" s="113">
        <v>34332</v>
      </c>
      <c r="I56" s="84">
        <f>G56-H56</f>
        <v>0</v>
      </c>
      <c r="J56" s="85">
        <f>H56/G56</f>
        <v>1</v>
      </c>
      <c r="K56" s="46" t="s">
        <v>15</v>
      </c>
      <c r="L56" s="47" t="s">
        <v>15</v>
      </c>
      <c r="M56" s="28" t="s">
        <v>15</v>
      </c>
      <c r="N56" s="85" t="s">
        <v>15</v>
      </c>
      <c r="O56" s="46" t="s">
        <v>15</v>
      </c>
      <c r="P56" s="47" t="s">
        <v>15</v>
      </c>
      <c r="Q56" s="28" t="s">
        <v>15</v>
      </c>
      <c r="R56" s="85" t="s">
        <v>15</v>
      </c>
      <c r="S56" s="112" t="s">
        <v>15</v>
      </c>
      <c r="T56" s="113" t="s">
        <v>15</v>
      </c>
      <c r="U56" s="84" t="s">
        <v>15</v>
      </c>
      <c r="V56" s="87" t="s">
        <v>15</v>
      </c>
      <c r="W56" s="112" t="s">
        <v>15</v>
      </c>
      <c r="X56" s="113" t="s">
        <v>15</v>
      </c>
      <c r="Y56" s="84" t="s">
        <v>15</v>
      </c>
      <c r="Z56" s="88" t="s">
        <v>15</v>
      </c>
      <c r="AA56" s="144" t="s">
        <v>15</v>
      </c>
      <c r="AB56" s="128" t="s">
        <v>15</v>
      </c>
      <c r="AC56" s="128" t="s">
        <v>15</v>
      </c>
      <c r="AD56" s="88" t="s">
        <v>15</v>
      </c>
      <c r="AE56" s="113">
        <f t="shared" ref="AE56:AF58" si="38">G56</f>
        <v>34332</v>
      </c>
      <c r="AF56" s="113">
        <f t="shared" si="38"/>
        <v>34332</v>
      </c>
      <c r="AG56" s="84">
        <f t="shared" si="28"/>
        <v>0</v>
      </c>
      <c r="AH56" s="87">
        <f t="shared" si="29"/>
        <v>1</v>
      </c>
    </row>
    <row r="57" spans="1:101" x14ac:dyDescent="0.25">
      <c r="A57" s="90" t="s">
        <v>55</v>
      </c>
      <c r="B57" s="155" t="s">
        <v>98</v>
      </c>
      <c r="C57" s="49" t="s">
        <v>15</v>
      </c>
      <c r="D57" s="50" t="s">
        <v>15</v>
      </c>
      <c r="E57" s="33" t="s">
        <v>15</v>
      </c>
      <c r="F57" s="92" t="s">
        <v>15</v>
      </c>
      <c r="G57" s="115">
        <v>59321.9</v>
      </c>
      <c r="H57" s="116">
        <v>58021.9</v>
      </c>
      <c r="I57" s="91">
        <f>G57-H57</f>
        <v>1300</v>
      </c>
      <c r="J57" s="92">
        <f>H57/G57</f>
        <v>0.97808566482192916</v>
      </c>
      <c r="K57" s="49" t="s">
        <v>15</v>
      </c>
      <c r="L57" s="50" t="s">
        <v>15</v>
      </c>
      <c r="M57" s="33" t="s">
        <v>15</v>
      </c>
      <c r="N57" s="92" t="s">
        <v>15</v>
      </c>
      <c r="O57" s="49" t="s">
        <v>15</v>
      </c>
      <c r="P57" s="50" t="s">
        <v>15</v>
      </c>
      <c r="Q57" s="33" t="s">
        <v>15</v>
      </c>
      <c r="R57" s="92" t="s">
        <v>15</v>
      </c>
      <c r="S57" s="115" t="s">
        <v>15</v>
      </c>
      <c r="T57" s="116" t="s">
        <v>15</v>
      </c>
      <c r="U57" s="91" t="s">
        <v>15</v>
      </c>
      <c r="V57" s="94" t="s">
        <v>15</v>
      </c>
      <c r="W57" s="115" t="s">
        <v>15</v>
      </c>
      <c r="X57" s="116" t="s">
        <v>15</v>
      </c>
      <c r="Y57" s="91" t="s">
        <v>15</v>
      </c>
      <c r="Z57" s="95" t="s">
        <v>15</v>
      </c>
      <c r="AA57" s="145" t="s">
        <v>15</v>
      </c>
      <c r="AB57" s="98" t="s">
        <v>15</v>
      </c>
      <c r="AC57" s="98" t="s">
        <v>15</v>
      </c>
      <c r="AD57" s="95" t="s">
        <v>15</v>
      </c>
      <c r="AE57" s="113">
        <f t="shared" si="38"/>
        <v>59321.9</v>
      </c>
      <c r="AF57" s="116">
        <f t="shared" si="38"/>
        <v>58021.9</v>
      </c>
      <c r="AG57" s="91">
        <f t="shared" si="28"/>
        <v>1300</v>
      </c>
      <c r="AH57" s="94">
        <f t="shared" si="29"/>
        <v>0.97808566482192916</v>
      </c>
    </row>
    <row r="58" spans="1:101" ht="15.75" thickBot="1" x14ac:dyDescent="0.3">
      <c r="A58" s="130" t="s">
        <v>37</v>
      </c>
      <c r="B58" s="156" t="s">
        <v>99</v>
      </c>
      <c r="C58" s="64" t="s">
        <v>15</v>
      </c>
      <c r="D58" s="65" t="s">
        <v>15</v>
      </c>
      <c r="E58" s="131" t="s">
        <v>15</v>
      </c>
      <c r="F58" s="132" t="s">
        <v>15</v>
      </c>
      <c r="G58" s="133">
        <v>36822.400000000001</v>
      </c>
      <c r="H58" s="134">
        <v>31807.7</v>
      </c>
      <c r="I58" s="135">
        <f>G58-H58</f>
        <v>5014.7000000000007</v>
      </c>
      <c r="J58" s="132">
        <f>H58/G58</f>
        <v>0.8638138741635526</v>
      </c>
      <c r="K58" s="64" t="s">
        <v>15</v>
      </c>
      <c r="L58" s="65" t="s">
        <v>15</v>
      </c>
      <c r="M58" s="131" t="s">
        <v>15</v>
      </c>
      <c r="N58" s="132" t="s">
        <v>15</v>
      </c>
      <c r="O58" s="64" t="s">
        <v>15</v>
      </c>
      <c r="P58" s="65" t="s">
        <v>15</v>
      </c>
      <c r="Q58" s="131" t="s">
        <v>15</v>
      </c>
      <c r="R58" s="132" t="s">
        <v>15</v>
      </c>
      <c r="S58" s="133" t="s">
        <v>15</v>
      </c>
      <c r="T58" s="134" t="s">
        <v>15</v>
      </c>
      <c r="U58" s="135" t="s">
        <v>15</v>
      </c>
      <c r="V58" s="136" t="s">
        <v>15</v>
      </c>
      <c r="W58" s="133" t="s">
        <v>15</v>
      </c>
      <c r="X58" s="134" t="s">
        <v>15</v>
      </c>
      <c r="Y58" s="135" t="s">
        <v>15</v>
      </c>
      <c r="Z58" s="137" t="s">
        <v>15</v>
      </c>
      <c r="AA58" s="147" t="s">
        <v>15</v>
      </c>
      <c r="AB58" s="138" t="s">
        <v>15</v>
      </c>
      <c r="AC58" s="138" t="s">
        <v>15</v>
      </c>
      <c r="AD58" s="137" t="s">
        <v>15</v>
      </c>
      <c r="AE58" s="134">
        <f t="shared" si="38"/>
        <v>36822.400000000001</v>
      </c>
      <c r="AF58" s="134">
        <f t="shared" si="38"/>
        <v>31807.7</v>
      </c>
      <c r="AG58" s="135">
        <f t="shared" si="28"/>
        <v>5014.7000000000007</v>
      </c>
      <c r="AH58" s="136">
        <f t="shared" si="29"/>
        <v>0.8638138741635526</v>
      </c>
    </row>
    <row r="59" spans="1:101" hidden="1" x14ac:dyDescent="0.25">
      <c r="A59" s="15"/>
      <c r="B59" s="15"/>
      <c r="AE59" s="314">
        <f>C6+G6+K6+O6+AA6</f>
        <v>428513.79999999993</v>
      </c>
      <c r="AF59" s="314">
        <f>D6+H6+L6+P6+AB6</f>
        <v>363404.59999999992</v>
      </c>
    </row>
    <row r="60" spans="1:101" hidden="1" x14ac:dyDescent="0.25">
      <c r="A60" s="15"/>
      <c r="B60" s="15"/>
      <c r="AD60" s="315" t="s">
        <v>133</v>
      </c>
      <c r="AE60" s="314">
        <f>AE6-AE59</f>
        <v>0</v>
      </c>
      <c r="AF60" s="314">
        <f>AF6-AF59</f>
        <v>0</v>
      </c>
    </row>
    <row r="61" spans="1:101" x14ac:dyDescent="0.25">
      <c r="A61" s="15"/>
      <c r="B61" s="15"/>
    </row>
    <row r="62" spans="1:101" x14ac:dyDescent="0.25">
      <c r="A62" s="15"/>
      <c r="B62" s="15"/>
    </row>
    <row r="63" spans="1:101" x14ac:dyDescent="0.25">
      <c r="A63" s="15"/>
      <c r="B63" s="15"/>
    </row>
    <row r="64" spans="1:101" x14ac:dyDescent="0.25">
      <c r="A64" s="15"/>
      <c r="B64" s="15"/>
    </row>
    <row r="65" spans="1:2" x14ac:dyDescent="0.25">
      <c r="A65" s="15"/>
      <c r="B65" s="15"/>
    </row>
    <row r="66" spans="1:2" x14ac:dyDescent="0.25">
      <c r="A66" s="15"/>
      <c r="B66" s="15"/>
    </row>
    <row r="67" spans="1:2" x14ac:dyDescent="0.25">
      <c r="A67" s="15"/>
      <c r="B67" s="15"/>
    </row>
  </sheetData>
  <mergeCells count="18">
    <mergeCell ref="I1:J1"/>
    <mergeCell ref="C2:J2"/>
    <mergeCell ref="A4:A5"/>
    <mergeCell ref="C4:F4"/>
    <mergeCell ref="K4:N4"/>
    <mergeCell ref="G4:J4"/>
    <mergeCell ref="B4:B5"/>
    <mergeCell ref="AG1:AH1"/>
    <mergeCell ref="AS1:AT1"/>
    <mergeCell ref="O4:R4"/>
    <mergeCell ref="S4:V4"/>
    <mergeCell ref="W4:Z4"/>
    <mergeCell ref="AE4:AH4"/>
    <mergeCell ref="AA4:AD4"/>
    <mergeCell ref="Q1:R1"/>
    <mergeCell ref="AC1:AD1"/>
    <mergeCell ref="AB3:AD3"/>
    <mergeCell ref="P3:R3"/>
  </mergeCells>
  <pageMargins left="0.62992125984251968" right="0.39370078740157483" top="0" bottom="0" header="0" footer="0"/>
  <pageSetup paperSize="9" scale="70" fitToWidth="2" orientation="landscape" r:id="rId1"/>
  <colBreaks count="2" manualBreakCount="2">
    <brk id="10" min="2" max="57" man="1"/>
    <brk id="22" min="2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1"/>
  <sheetViews>
    <sheetView topLeftCell="A8" workbookViewId="0">
      <selection activeCell="C20" sqref="C20"/>
    </sheetView>
  </sheetViews>
  <sheetFormatPr defaultRowHeight="15" x14ac:dyDescent="0.25"/>
  <cols>
    <col min="1" max="1" width="24" customWidth="1"/>
    <col min="2" max="2" width="23.85546875" customWidth="1"/>
    <col min="3" max="3" width="12.140625" customWidth="1"/>
    <col min="4" max="4" width="14.85546875" customWidth="1"/>
    <col min="6" max="6" width="10.5703125" bestFit="1" customWidth="1"/>
    <col min="10" max="10" width="10.5703125" bestFit="1" customWidth="1"/>
  </cols>
  <sheetData>
    <row r="1" spans="1:4" ht="15.75" thickBot="1" x14ac:dyDescent="0.3">
      <c r="B1" s="303" t="s">
        <v>152</v>
      </c>
      <c r="C1" s="303" t="s">
        <v>153</v>
      </c>
    </row>
    <row r="2" spans="1:4" ht="37.5" customHeight="1" thickBot="1" x14ac:dyDescent="0.3">
      <c r="A2" s="22" t="s">
        <v>5</v>
      </c>
      <c r="B2" s="211">
        <f>'ТАБЛИЦА 1 (структура)'!H10</f>
        <v>76021.899999999994</v>
      </c>
      <c r="C2" s="211">
        <f>'ТАБЛИЦА 1 (структура)'!C10</f>
        <v>69931.8</v>
      </c>
    </row>
    <row r="3" spans="1:4" ht="37.5" customHeight="1" thickBot="1" x14ac:dyDescent="0.3">
      <c r="A3" s="39" t="s">
        <v>20</v>
      </c>
      <c r="B3" s="211">
        <f>'ТАБЛИЦА 1 (структура)'!H21</f>
        <v>2881.9</v>
      </c>
      <c r="C3" s="211">
        <f>'ТАБЛИЦА 1 (структура)'!C21</f>
        <v>2354.6000000000004</v>
      </c>
    </row>
    <row r="4" spans="1:4" ht="37.5" customHeight="1" thickBot="1" x14ac:dyDescent="0.3">
      <c r="A4" s="39" t="s">
        <v>6</v>
      </c>
      <c r="B4" s="211">
        <f>'ТАБЛИЦА 1 (структура)'!H25</f>
        <v>10708.9</v>
      </c>
      <c r="C4" s="211">
        <f>'ТАБЛИЦА 1 (структура)'!C25</f>
        <v>25320.1</v>
      </c>
    </row>
    <row r="5" spans="1:4" ht="37.5" customHeight="1" thickBot="1" x14ac:dyDescent="0.3">
      <c r="A5" s="39" t="s">
        <v>9</v>
      </c>
      <c r="B5" s="211">
        <f>'ТАБЛИЦА 1 (структура)'!H31</f>
        <v>139445.80000000002</v>
      </c>
      <c r="C5" s="211">
        <f>'ТАБЛИЦА 1 (структура)'!C31</f>
        <v>143451.4</v>
      </c>
    </row>
    <row r="6" spans="1:4" ht="35.25" customHeight="1" thickBot="1" x14ac:dyDescent="0.3">
      <c r="A6" s="39" t="s">
        <v>26</v>
      </c>
      <c r="B6" s="211">
        <f>'ТАБЛИЦА 1 (структура)'!H38</f>
        <v>1194.2</v>
      </c>
      <c r="C6" s="211">
        <f>'ТАБЛИЦА 1 (структура)'!C38</f>
        <v>1359.9</v>
      </c>
    </row>
    <row r="7" spans="1:4" ht="37.5" hidden="1" customHeight="1" thickBot="1" x14ac:dyDescent="0.3">
      <c r="A7" s="39" t="s">
        <v>10</v>
      </c>
      <c r="B7" s="211">
        <v>0</v>
      </c>
      <c r="C7" s="211">
        <v>0</v>
      </c>
    </row>
    <row r="8" spans="1:4" ht="37.5" customHeight="1" thickBot="1" x14ac:dyDescent="0.3">
      <c r="A8" s="39" t="s">
        <v>11</v>
      </c>
      <c r="B8" s="211">
        <f>'ТАБЛИЦА 1 (структура)'!H50</f>
        <v>6816</v>
      </c>
      <c r="C8" s="211">
        <f>'ТАБЛИЦА 1 (структура)'!C50</f>
        <v>6281.5</v>
      </c>
    </row>
    <row r="9" spans="1:4" ht="37.5" customHeight="1" thickBot="1" x14ac:dyDescent="0.3">
      <c r="A9" s="39" t="s">
        <v>34</v>
      </c>
      <c r="B9" s="211">
        <f>'ТАБЛИЦА 1 (структура)'!H54</f>
        <v>1376.4</v>
      </c>
      <c r="C9" s="211">
        <f>'ТАБЛИЦА 1 (структура)'!C54</f>
        <v>8243.1</v>
      </c>
    </row>
    <row r="10" spans="1:4" ht="37.5" customHeight="1" thickBot="1" x14ac:dyDescent="0.3">
      <c r="A10" s="233" t="s">
        <v>113</v>
      </c>
      <c r="B10" s="211">
        <f>'ТАБЛИЦА 1 (структура)'!H57</f>
        <v>797.9</v>
      </c>
      <c r="C10" s="211">
        <f>'ТАБЛИЦА 1 (структура)'!C57</f>
        <v>855.7</v>
      </c>
    </row>
    <row r="11" spans="1:4" ht="51.75" thickBot="1" x14ac:dyDescent="0.3">
      <c r="A11" s="254" t="s">
        <v>115</v>
      </c>
      <c r="B11" s="211">
        <f>'ТАБЛИЦА 1 (структура)'!H59</f>
        <v>124161.59999999999</v>
      </c>
      <c r="C11" s="211">
        <f>'ТАБЛИЦА 1 (структура)'!C59</f>
        <v>119675.59999999999</v>
      </c>
    </row>
    <row r="12" spans="1:4" x14ac:dyDescent="0.25">
      <c r="A12" s="301"/>
      <c r="B12" s="302">
        <f>SUM(B2:B11)</f>
        <v>363404.6</v>
      </c>
      <c r="C12" s="302">
        <f>SUM(C2:C11)</f>
        <v>377473.7</v>
      </c>
    </row>
    <row r="13" spans="1:4" x14ac:dyDescent="0.25">
      <c r="A13" s="305"/>
      <c r="B13" s="305" t="s">
        <v>56</v>
      </c>
      <c r="C13" s="305" t="s">
        <v>57</v>
      </c>
      <c r="D13" s="305"/>
    </row>
    <row r="14" spans="1:4" ht="31.5" x14ac:dyDescent="0.25">
      <c r="A14" s="306" t="s">
        <v>21</v>
      </c>
      <c r="B14" s="307">
        <v>2715.7</v>
      </c>
      <c r="C14" s="308">
        <v>524.9</v>
      </c>
      <c r="D14" s="305"/>
    </row>
    <row r="15" spans="1:4" ht="47.25" x14ac:dyDescent="0.25">
      <c r="A15" s="309" t="s">
        <v>22</v>
      </c>
      <c r="B15" s="310">
        <v>0</v>
      </c>
      <c r="C15" s="311">
        <v>0</v>
      </c>
      <c r="D15" s="305"/>
    </row>
    <row r="17" spans="1:4" x14ac:dyDescent="0.25">
      <c r="A17" s="303"/>
      <c r="B17" s="303" t="s">
        <v>153</v>
      </c>
      <c r="C17" s="303" t="s">
        <v>152</v>
      </c>
      <c r="D17" s="303"/>
    </row>
    <row r="18" spans="1:4" x14ac:dyDescent="0.25">
      <c r="A18" s="31" t="s">
        <v>7</v>
      </c>
      <c r="B18" s="261">
        <f>'ТАБЛИЦА 1 (структура)'!C27</f>
        <v>2515.1</v>
      </c>
      <c r="C18" s="111">
        <f>'ТАБЛИЦА 1 (структура)'!H27</f>
        <v>7313.8</v>
      </c>
      <c r="D18" s="303"/>
    </row>
    <row r="19" spans="1:4" ht="25.5" x14ac:dyDescent="0.25">
      <c r="A19" s="31" t="s">
        <v>17</v>
      </c>
      <c r="B19" s="261">
        <f>'ТАБЛИЦА 1 (структура)'!C28</f>
        <v>22748</v>
      </c>
      <c r="C19" s="111">
        <f>'ТАБЛИЦА 1 (структура)'!H28</f>
        <v>3345.1</v>
      </c>
      <c r="D19" s="303"/>
    </row>
    <row r="20" spans="1:4" ht="25.5" x14ac:dyDescent="0.25">
      <c r="A20" s="40" t="s">
        <v>8</v>
      </c>
      <c r="B20" s="261">
        <f>'ТАБЛИЦА 1 (структура)'!C30</f>
        <v>57</v>
      </c>
      <c r="C20" s="111">
        <f>'ТАБЛИЦА 1 (структура)'!H30</f>
        <v>50</v>
      </c>
      <c r="D20" s="303"/>
    </row>
    <row r="21" spans="1:4" x14ac:dyDescent="0.25">
      <c r="A21" s="303"/>
      <c r="B21" s="304">
        <f>SUM(B18:B20)</f>
        <v>25320.1</v>
      </c>
      <c r="C21" s="304">
        <f>SUM(C18:C20)</f>
        <v>10708.9</v>
      </c>
      <c r="D21" s="303"/>
    </row>
    <row r="24" spans="1:4" x14ac:dyDescent="0.25">
      <c r="B24" s="303" t="s">
        <v>153</v>
      </c>
      <c r="C24" s="303" t="s">
        <v>152</v>
      </c>
    </row>
    <row r="25" spans="1:4" x14ac:dyDescent="0.25">
      <c r="A25" s="25" t="s">
        <v>24</v>
      </c>
      <c r="B25" s="282">
        <f>'ТАБЛИЦА 1 (структура)'!C32</f>
        <v>1571</v>
      </c>
      <c r="C25" s="114">
        <f>'ТАБЛИЦА 1 (структура)'!H32</f>
        <v>5037.8</v>
      </c>
    </row>
    <row r="26" spans="1:4" x14ac:dyDescent="0.25">
      <c r="A26" s="31" t="s">
        <v>1</v>
      </c>
      <c r="B26" s="282">
        <f>'ТАБЛИЦА 1 (структура)'!C33</f>
        <v>84147.6</v>
      </c>
      <c r="C26" s="114">
        <f>'ТАБЛИЦА 1 (структура)'!H33</f>
        <v>76058.600000000006</v>
      </c>
    </row>
    <row r="27" spans="1:4" x14ac:dyDescent="0.25">
      <c r="A27" s="31" t="s">
        <v>25</v>
      </c>
      <c r="B27" s="282">
        <f>'ТАБЛИЦА 1 (структура)'!C34</f>
        <v>21870.2</v>
      </c>
      <c r="C27" s="114">
        <f>'ТАБЛИЦА 1 (структура)'!H34</f>
        <v>24084.400000000001</v>
      </c>
    </row>
    <row r="28" spans="1:4" ht="25.5" x14ac:dyDescent="0.25">
      <c r="A28" s="31" t="s">
        <v>53</v>
      </c>
      <c r="B28" s="282">
        <f>'ТАБЛИЦА 1 (структура)'!C35</f>
        <v>35862.6</v>
      </c>
      <c r="C28" s="114">
        <f>'ТАБЛИЦА 1 (структура)'!H35</f>
        <v>34265</v>
      </c>
    </row>
    <row r="29" spans="1:4" ht="15.75" x14ac:dyDescent="0.25">
      <c r="A29" s="6"/>
      <c r="B29" s="325">
        <f>SUM(B25:B28)</f>
        <v>143451.4</v>
      </c>
      <c r="C29" s="325">
        <f>SUM(C25:C28)</f>
        <v>139445.80000000002</v>
      </c>
    </row>
    <row r="30" spans="1:4" ht="15.75" x14ac:dyDescent="0.25">
      <c r="A30" s="6"/>
      <c r="B30" s="7"/>
      <c r="C30" s="7"/>
    </row>
    <row r="36" spans="1:3" x14ac:dyDescent="0.25">
      <c r="A36" s="183"/>
      <c r="B36" s="184" t="s">
        <v>103</v>
      </c>
      <c r="C36" s="184" t="s">
        <v>102</v>
      </c>
    </row>
    <row r="37" spans="1:3" x14ac:dyDescent="0.25">
      <c r="A37" s="185" t="s">
        <v>2</v>
      </c>
      <c r="B37" s="186">
        <v>10042.9</v>
      </c>
      <c r="C37" s="187">
        <v>0</v>
      </c>
    </row>
    <row r="38" spans="1:3" ht="25.5" x14ac:dyDescent="0.25">
      <c r="A38" s="188" t="s">
        <v>30</v>
      </c>
      <c r="B38" s="189">
        <v>2091.6</v>
      </c>
      <c r="C38" s="190">
        <v>0</v>
      </c>
    </row>
    <row r="52" spans="1:3" x14ac:dyDescent="0.25">
      <c r="B52" s="303" t="s">
        <v>153</v>
      </c>
      <c r="C52" s="303" t="s">
        <v>152</v>
      </c>
    </row>
    <row r="53" spans="1:3" x14ac:dyDescent="0.25">
      <c r="A53" s="83" t="s">
        <v>18</v>
      </c>
      <c r="B53" s="178">
        <f>'ТАБЛИЦА 1 (структура)'!C60</f>
        <v>36972.1</v>
      </c>
      <c r="C53" s="179">
        <f>'ТАБЛИЦА 1 (структура)'!H60</f>
        <v>34332</v>
      </c>
    </row>
    <row r="54" spans="1:3" x14ac:dyDescent="0.25">
      <c r="A54" s="90" t="s">
        <v>55</v>
      </c>
      <c r="B54" s="178">
        <f>'ТАБЛИЦА 1 (структура)'!C61</f>
        <v>51952.3</v>
      </c>
      <c r="C54" s="179">
        <f>'ТАБЛИЦА 1 (структура)'!H61</f>
        <v>58021.9</v>
      </c>
    </row>
    <row r="55" spans="1:3" ht="15.75" thickBot="1" x14ac:dyDescent="0.3">
      <c r="A55" s="130" t="s">
        <v>37</v>
      </c>
      <c r="B55" s="178">
        <f>'ТАБЛИЦА 1 (структура)'!C62</f>
        <v>30751.200000000001</v>
      </c>
      <c r="C55" s="179">
        <f>'ТАБЛИЦА 1 (структура)'!H62</f>
        <v>31807.7</v>
      </c>
    </row>
    <row r="56" spans="1:3" x14ac:dyDescent="0.25">
      <c r="A56" s="174"/>
      <c r="B56" s="182">
        <f>SUM(B53:B55)</f>
        <v>119675.59999999999</v>
      </c>
      <c r="C56" s="182">
        <f>SUM(C53:C55)</f>
        <v>124161.59999999999</v>
      </c>
    </row>
    <row r="69" spans="1:3" x14ac:dyDescent="0.25">
      <c r="A69" s="174"/>
      <c r="B69" s="174" t="s">
        <v>103</v>
      </c>
      <c r="C69" s="174" t="s">
        <v>102</v>
      </c>
    </row>
    <row r="70" spans="1:3" x14ac:dyDescent="0.25">
      <c r="A70" s="175" t="s">
        <v>35</v>
      </c>
      <c r="B70" s="178">
        <v>1436.6</v>
      </c>
      <c r="C70" s="179">
        <v>0</v>
      </c>
    </row>
    <row r="71" spans="1:3" x14ac:dyDescent="0.25">
      <c r="A71" s="177" t="s">
        <v>36</v>
      </c>
      <c r="B71" s="191">
        <v>0</v>
      </c>
      <c r="C71" s="192">
        <v>1211.5999999999999</v>
      </c>
    </row>
    <row r="86" spans="1:4" x14ac:dyDescent="0.25">
      <c r="B86" s="174" t="s">
        <v>103</v>
      </c>
      <c r="C86" s="174" t="s">
        <v>102</v>
      </c>
    </row>
    <row r="87" spans="1:4" x14ac:dyDescent="0.25">
      <c r="A87" s="175" t="s">
        <v>27</v>
      </c>
      <c r="B87" s="178">
        <v>166435.20000000001</v>
      </c>
      <c r="C87" s="179">
        <v>0</v>
      </c>
      <c r="D87" s="174"/>
    </row>
    <row r="88" spans="1:4" x14ac:dyDescent="0.25">
      <c r="A88" s="176" t="s">
        <v>28</v>
      </c>
      <c r="B88" s="180">
        <v>330957.2</v>
      </c>
      <c r="C88" s="181">
        <v>4090.4</v>
      </c>
      <c r="D88" s="174"/>
    </row>
    <row r="89" spans="1:4" ht="25.5" x14ac:dyDescent="0.25">
      <c r="A89" s="176" t="s">
        <v>29</v>
      </c>
      <c r="B89" s="180">
        <v>994.2</v>
      </c>
      <c r="C89" s="181">
        <v>0</v>
      </c>
      <c r="D89" s="174"/>
    </row>
    <row r="90" spans="1:4" ht="25.5" x14ac:dyDescent="0.25">
      <c r="A90" s="176" t="s">
        <v>39</v>
      </c>
      <c r="B90" s="180">
        <v>16098.3</v>
      </c>
      <c r="C90" s="181">
        <v>16571.5</v>
      </c>
      <c r="D90" s="174"/>
    </row>
    <row r="91" spans="1:4" x14ac:dyDescent="0.25">
      <c r="A91" s="174"/>
      <c r="B91" s="182">
        <f>SUM(B87:B90)</f>
        <v>514484.9</v>
      </c>
      <c r="C91" s="182">
        <f>SUM(C87:C90)</f>
        <v>20661.900000000001</v>
      </c>
      <c r="D91" s="174"/>
    </row>
    <row r="107" spans="1:5" x14ac:dyDescent="0.25">
      <c r="C107" s="326" t="s">
        <v>141</v>
      </c>
      <c r="D107" t="s">
        <v>142</v>
      </c>
    </row>
    <row r="108" spans="1:5" ht="15.75" x14ac:dyDescent="0.25">
      <c r="A108" s="327"/>
      <c r="B108" s="327" t="s">
        <v>143</v>
      </c>
      <c r="C108" s="328">
        <f>'ТАБЛИЦА 2 (ГРБС)'!D6</f>
        <v>197569.80000000002</v>
      </c>
      <c r="D108" s="329">
        <f>'ТАБЛИЦА 2 (ГРБС)'!C6</f>
        <v>255849.5</v>
      </c>
      <c r="E108" s="330">
        <f>C108/D108</f>
        <v>0.77221100686145572</v>
      </c>
    </row>
    <row r="109" spans="1:5" ht="15.75" x14ac:dyDescent="0.25">
      <c r="A109" s="327"/>
      <c r="B109" s="327" t="s">
        <v>144</v>
      </c>
      <c r="C109" s="328">
        <f>'ТАБЛИЦА 2 (ГРБС)'!H6</f>
        <v>140084.29999999999</v>
      </c>
      <c r="D109" s="329">
        <f>'ТАБЛИЦА 2 (ГРБС)'!G6</f>
        <v>146400.19999999998</v>
      </c>
      <c r="E109" s="330">
        <f t="shared" ref="E109:E113" si="0">C109/D109</f>
        <v>0.95685866549362641</v>
      </c>
    </row>
    <row r="110" spans="1:5" ht="15.75" x14ac:dyDescent="0.25">
      <c r="A110" s="327"/>
      <c r="B110" s="327" t="s">
        <v>107</v>
      </c>
      <c r="C110" s="328">
        <f>'ТАБЛИЦА 2 (ГРБС)'!L6</f>
        <v>10164.799999999999</v>
      </c>
      <c r="D110" s="329">
        <f>'ТАБЛИЦА 2 (ГРБС)'!K6</f>
        <v>10165.5</v>
      </c>
      <c r="E110" s="330">
        <f t="shared" si="0"/>
        <v>0.99993113963897484</v>
      </c>
    </row>
    <row r="111" spans="1:5" ht="47.25" x14ac:dyDescent="0.25">
      <c r="A111" s="327"/>
      <c r="B111" s="327" t="s">
        <v>145</v>
      </c>
      <c r="C111" s="328">
        <f>'ТАБЛИЦА 2 (ГРБС)'!P6</f>
        <v>7276.1</v>
      </c>
      <c r="D111" s="329">
        <f>'ТАБЛИЦА 2 (ГРБС)'!O6</f>
        <v>7276.5</v>
      </c>
      <c r="E111" s="330">
        <f t="shared" si="0"/>
        <v>0.99994502851645717</v>
      </c>
    </row>
    <row r="112" spans="1:5" ht="31.5" x14ac:dyDescent="0.25">
      <c r="A112" s="327"/>
      <c r="B112" s="327" t="s">
        <v>146</v>
      </c>
      <c r="C112" s="328">
        <f>'ТАБЛИЦА 2 (ГРБС)'!AB6</f>
        <v>8309.6</v>
      </c>
      <c r="D112" s="329">
        <f>'ТАБЛИЦА 2 (ГРБС)'!AA6</f>
        <v>8822.1</v>
      </c>
      <c r="E112" s="330">
        <f t="shared" si="0"/>
        <v>0.94190725564208067</v>
      </c>
    </row>
    <row r="113" spans="3:5" x14ac:dyDescent="0.25">
      <c r="C113" s="326">
        <f>SUM(C108:C112)</f>
        <v>363404.59999999992</v>
      </c>
      <c r="D113" s="329">
        <f>SUM(D108:D112)</f>
        <v>428513.79999999993</v>
      </c>
      <c r="E113" s="330">
        <f t="shared" si="0"/>
        <v>0.84805810221281086</v>
      </c>
    </row>
    <row r="240" spans="1:10" x14ac:dyDescent="0.25">
      <c r="A240">
        <v>100</v>
      </c>
      <c r="B240">
        <v>200</v>
      </c>
      <c r="D240">
        <v>500</v>
      </c>
      <c r="F240">
        <v>800</v>
      </c>
      <c r="H240">
        <v>400</v>
      </c>
      <c r="J240">
        <v>300</v>
      </c>
    </row>
    <row r="241" spans="1:10" x14ac:dyDescent="0.25">
      <c r="A241" s="371">
        <v>14471719.140000001</v>
      </c>
      <c r="B241" s="371">
        <v>149816.92000000001</v>
      </c>
      <c r="D241" s="371">
        <v>584191.43999999994</v>
      </c>
      <c r="F241" s="370"/>
      <c r="H241" s="371">
        <v>2990000</v>
      </c>
      <c r="J241" s="372">
        <v>1864782.26</v>
      </c>
    </row>
    <row r="242" spans="1:10" x14ac:dyDescent="0.25">
      <c r="A242" s="371">
        <v>8651576.7599999998</v>
      </c>
      <c r="B242" s="371">
        <v>9300</v>
      </c>
      <c r="D242" s="371">
        <v>395723.99</v>
      </c>
      <c r="F242" s="372">
        <v>4789293.8600000003</v>
      </c>
      <c r="H242" s="371">
        <v>1795000</v>
      </c>
      <c r="J242" s="371">
        <v>514210.36</v>
      </c>
    </row>
    <row r="243" spans="1:10" x14ac:dyDescent="0.25">
      <c r="A243" s="371">
        <v>8572183.1899999995</v>
      </c>
      <c r="B243" s="371">
        <v>840</v>
      </c>
      <c r="D243" s="371">
        <v>9000</v>
      </c>
      <c r="F243" s="372">
        <v>237812</v>
      </c>
      <c r="J243" s="371">
        <v>114940</v>
      </c>
    </row>
    <row r="244" spans="1:10" x14ac:dyDescent="0.25">
      <c r="A244" s="371">
        <v>2431718.37</v>
      </c>
      <c r="B244" s="371">
        <v>83368</v>
      </c>
      <c r="D244" s="371">
        <v>246734.8</v>
      </c>
      <c r="F244" s="370"/>
      <c r="J244" s="371">
        <v>333326</v>
      </c>
    </row>
    <row r="245" spans="1:10" x14ac:dyDescent="0.25">
      <c r="B245" s="371">
        <v>1481636.08</v>
      </c>
      <c r="D245" s="371">
        <v>283963.87</v>
      </c>
      <c r="F245" s="370"/>
    </row>
    <row r="246" spans="1:10" x14ac:dyDescent="0.25">
      <c r="B246" s="371">
        <v>3574806.99</v>
      </c>
      <c r="D246" s="371">
        <v>20000</v>
      </c>
      <c r="F246" s="370"/>
    </row>
    <row r="247" spans="1:10" x14ac:dyDescent="0.25">
      <c r="B247" s="371">
        <v>3511729.45</v>
      </c>
      <c r="D247" s="371">
        <v>4303947</v>
      </c>
      <c r="F247" s="370"/>
    </row>
    <row r="248" spans="1:10" x14ac:dyDescent="0.25">
      <c r="D248" s="371">
        <v>14571212.029999999</v>
      </c>
      <c r="F248" s="370"/>
    </row>
    <row r="249" spans="1:10" x14ac:dyDescent="0.25">
      <c r="B249" s="371">
        <v>4954.84</v>
      </c>
      <c r="D249" s="371">
        <v>3584876.94</v>
      </c>
      <c r="F249" s="370"/>
    </row>
    <row r="250" spans="1:10" x14ac:dyDescent="0.25">
      <c r="B250" s="371">
        <v>155254.79999999999</v>
      </c>
      <c r="D250" s="371">
        <v>12983114.84</v>
      </c>
      <c r="F250" s="370"/>
    </row>
    <row r="251" spans="1:10" x14ac:dyDescent="0.25">
      <c r="B251" s="371">
        <v>369110.38</v>
      </c>
      <c r="D251" s="371">
        <v>17166000</v>
      </c>
      <c r="F251" s="370"/>
    </row>
    <row r="252" spans="1:10" x14ac:dyDescent="0.25">
      <c r="B252" s="371">
        <v>10360</v>
      </c>
      <c r="D252" s="371">
        <v>25083100</v>
      </c>
      <c r="F252" s="370"/>
    </row>
    <row r="253" spans="1:10" x14ac:dyDescent="0.25">
      <c r="B253" s="371">
        <v>33320</v>
      </c>
      <c r="D253" s="371">
        <v>12676210.300000001</v>
      </c>
      <c r="F253" s="370"/>
    </row>
    <row r="254" spans="1:10" x14ac:dyDescent="0.25">
      <c r="B254" s="371">
        <v>8307.94</v>
      </c>
      <c r="F254" s="370"/>
    </row>
    <row r="256" spans="1:10" x14ac:dyDescent="0.25">
      <c r="A256">
        <f>SUM(A241:A255)</f>
        <v>34127197.459999993</v>
      </c>
      <c r="B256">
        <f>SUM(B241:B255)</f>
        <v>9392805.4000000022</v>
      </c>
      <c r="D256">
        <f>SUM(D241:D255)</f>
        <v>91908075.209999993</v>
      </c>
      <c r="F256">
        <f>SUM(F241:F255)</f>
        <v>5027105.8600000003</v>
      </c>
      <c r="H256">
        <f>SUM(H241:H255)</f>
        <v>4785000</v>
      </c>
      <c r="J256">
        <f>SUM(J241:J255)</f>
        <v>2827258.62</v>
      </c>
    </row>
    <row r="261" spans="2:2" x14ac:dyDescent="0.25">
      <c r="B261" s="370">
        <f>A256+B256+D256+F256+H256+J256</f>
        <v>148067442.55000001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(структура)</vt:lpstr>
      <vt:lpstr>ТАБЛИЦА 2 (ГРБС)</vt:lpstr>
      <vt:lpstr>Лист1</vt:lpstr>
      <vt:lpstr>'ТАБЛИЦА 2 (ГРБС)'!Заголовки_для_печати</vt:lpstr>
      <vt:lpstr>'ТАБЛИЦА 1 (структура)'!Область_печати</vt:lpstr>
      <vt:lpstr>'ТАБЛИЦА 2 (ГРБС)'!Область_печати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Попова Светлана Геннадьевна</cp:lastModifiedBy>
  <cp:lastPrinted>2020-08-18T07:14:57Z</cp:lastPrinted>
  <dcterms:created xsi:type="dcterms:W3CDTF">2013-01-22T05:32:31Z</dcterms:created>
  <dcterms:modified xsi:type="dcterms:W3CDTF">2020-08-27T09:32:19Z</dcterms:modified>
</cp:coreProperties>
</file>